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14'!$A$1:$I$107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3" i="1" l="1"/>
  <c r="I103" i="1" s="1"/>
  <c r="I101" i="1"/>
  <c r="H100" i="1"/>
  <c r="I100" i="1" s="1"/>
  <c r="H99" i="1"/>
  <c r="I99" i="1" s="1"/>
  <c r="E99" i="1"/>
  <c r="H98" i="1"/>
  <c r="I98" i="1" s="1"/>
  <c r="E98" i="1"/>
  <c r="H97" i="1"/>
  <c r="I97" i="1" s="1"/>
  <c r="E97" i="1"/>
  <c r="I96" i="1"/>
  <c r="H96" i="1"/>
  <c r="H95" i="1"/>
  <c r="I95" i="1" s="1"/>
  <c r="G94" i="1"/>
  <c r="H94" i="1" s="1"/>
  <c r="E94" i="1"/>
  <c r="F94" i="1" s="1"/>
  <c r="H93" i="1"/>
  <c r="I93" i="1" s="1"/>
  <c r="H92" i="1"/>
  <c r="I92" i="1" s="1"/>
  <c r="H91" i="1"/>
  <c r="I91" i="1" s="1"/>
  <c r="H90" i="1"/>
  <c r="I90" i="1" s="1"/>
  <c r="H89" i="1"/>
  <c r="I89" i="1" s="1"/>
  <c r="F88" i="1"/>
  <c r="H88" i="1" s="1"/>
  <c r="I88" i="1" s="1"/>
  <c r="F87" i="1"/>
  <c r="H87" i="1" s="1"/>
  <c r="I87" i="1" s="1"/>
  <c r="F86" i="1"/>
  <c r="H86" i="1" s="1"/>
  <c r="I86" i="1" s="1"/>
  <c r="F85" i="1"/>
  <c r="H85" i="1" s="1"/>
  <c r="I85" i="1" s="1"/>
  <c r="H84" i="1"/>
  <c r="I84" i="1" s="1"/>
  <c r="H83" i="1"/>
  <c r="I83" i="1" s="1"/>
  <c r="E82" i="1"/>
  <c r="F82" i="1" s="1"/>
  <c r="H82" i="1" s="1"/>
  <c r="I82" i="1" s="1"/>
  <c r="E81" i="1"/>
  <c r="F81" i="1" s="1"/>
  <c r="H81" i="1" s="1"/>
  <c r="I81" i="1" s="1"/>
  <c r="H80" i="1"/>
  <c r="I80" i="1" s="1"/>
  <c r="H79" i="1"/>
  <c r="I79" i="1" s="1"/>
  <c r="H78" i="1"/>
  <c r="I78" i="1" s="1"/>
  <c r="H77" i="1"/>
  <c r="I77" i="1" s="1"/>
  <c r="E76" i="1"/>
  <c r="F76" i="1" s="1"/>
  <c r="H76" i="1" s="1"/>
  <c r="I76" i="1" s="1"/>
  <c r="E75" i="1"/>
  <c r="F75" i="1" s="1"/>
  <c r="H75" i="1" s="1"/>
  <c r="I75" i="1" s="1"/>
  <c r="H74" i="1"/>
  <c r="I74" i="1" s="1"/>
  <c r="H73" i="1"/>
  <c r="I73" i="1" s="1"/>
  <c r="E72" i="1"/>
  <c r="F72" i="1" s="1"/>
  <c r="H72" i="1" s="1"/>
  <c r="I72" i="1" s="1"/>
  <c r="H71" i="1"/>
  <c r="I71" i="1" s="1"/>
  <c r="H70" i="1"/>
  <c r="I70" i="1" s="1"/>
  <c r="H69" i="1"/>
  <c r="I69" i="1" s="1"/>
  <c r="F69" i="1"/>
  <c r="I68" i="1"/>
  <c r="H68" i="1"/>
  <c r="I67" i="1"/>
  <c r="H67" i="1"/>
  <c r="F66" i="1"/>
  <c r="H66" i="1" s="1"/>
  <c r="I66" i="1" s="1"/>
  <c r="E66" i="1"/>
  <c r="F65" i="1"/>
  <c r="H65" i="1" s="1"/>
  <c r="I65" i="1" s="1"/>
  <c r="E65" i="1"/>
  <c r="F64" i="1"/>
  <c r="H64" i="1" s="1"/>
  <c r="I64" i="1" s="1"/>
  <c r="E64" i="1"/>
  <c r="F63" i="1"/>
  <c r="H63" i="1" s="1"/>
  <c r="I63" i="1" s="1"/>
  <c r="F62" i="1"/>
  <c r="H62" i="1" s="1"/>
  <c r="I62" i="1" s="1"/>
  <c r="E61" i="1"/>
  <c r="F61" i="1" s="1"/>
  <c r="H61" i="1" s="1"/>
  <c r="I61" i="1" s="1"/>
  <c r="F60" i="1"/>
  <c r="H60" i="1" s="1"/>
  <c r="I60" i="1" s="1"/>
  <c r="E60" i="1"/>
  <c r="E59" i="1"/>
  <c r="F59" i="1" s="1"/>
  <c r="H59" i="1" s="1"/>
  <c r="I59" i="1" s="1"/>
  <c r="F57" i="1"/>
  <c r="H57" i="1" s="1"/>
  <c r="I57" i="1" s="1"/>
  <c r="E57" i="1"/>
  <c r="E58" i="1" s="1"/>
  <c r="F58" i="1" s="1"/>
  <c r="H58" i="1" s="1"/>
  <c r="I58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H53" i="1"/>
  <c r="I53" i="1" s="1"/>
  <c r="H52" i="1"/>
  <c r="I52" i="1" s="1"/>
  <c r="H51" i="1"/>
  <c r="I51" i="1" s="1"/>
  <c r="H50" i="1"/>
  <c r="I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H43" i="1"/>
  <c r="I43" i="1" s="1"/>
  <c r="E42" i="1"/>
  <c r="F42" i="1" s="1"/>
  <c r="H42" i="1" s="1"/>
  <c r="I42" i="1" s="1"/>
  <c r="H41" i="1"/>
  <c r="I41" i="1" s="1"/>
  <c r="E40" i="1"/>
  <c r="F40" i="1" s="1"/>
  <c r="H40" i="1" s="1"/>
  <c r="I40" i="1" s="1"/>
  <c r="E39" i="1"/>
  <c r="F39" i="1" s="1"/>
  <c r="H39" i="1" s="1"/>
  <c r="I39" i="1" s="1"/>
  <c r="E38" i="1"/>
  <c r="F38" i="1" s="1"/>
  <c r="H38" i="1" s="1"/>
  <c r="I38" i="1" s="1"/>
  <c r="E37" i="1"/>
  <c r="F37" i="1" s="1"/>
  <c r="H37" i="1" s="1"/>
  <c r="I37" i="1" s="1"/>
  <c r="H36" i="1"/>
  <c r="I36" i="1" s="1"/>
  <c r="H35" i="1"/>
  <c r="I35" i="1" s="1"/>
  <c r="F34" i="1"/>
  <c r="H34" i="1" s="1"/>
  <c r="I34" i="1" s="1"/>
  <c r="H33" i="1"/>
  <c r="I33" i="1" s="1"/>
  <c r="E32" i="1"/>
  <c r="F32" i="1" s="1"/>
  <c r="H32" i="1" s="1"/>
  <c r="I32" i="1" s="1"/>
  <c r="F31" i="1"/>
  <c r="H31" i="1" s="1"/>
  <c r="I31" i="1" s="1"/>
  <c r="E31" i="1"/>
  <c r="H30" i="1"/>
  <c r="I30" i="1" s="1"/>
  <c r="F30" i="1"/>
  <c r="E30" i="1"/>
  <c r="H29" i="1"/>
  <c r="I29" i="1" s="1"/>
  <c r="F29" i="1"/>
  <c r="E29" i="1"/>
  <c r="E27" i="1"/>
  <c r="F27" i="1" s="1"/>
  <c r="H27" i="1" s="1"/>
  <c r="I27" i="1" s="1"/>
  <c r="I94" i="1" l="1"/>
  <c r="E28" i="1"/>
  <c r="F28" i="1" s="1"/>
  <c r="H28" i="1" s="1"/>
  <c r="I28" i="1" s="1"/>
  <c r="H102" i="1" l="1"/>
  <c r="I102" i="1" l="1"/>
  <c r="H104" i="1"/>
  <c r="I104" i="1" l="1"/>
  <c r="H105" i="1"/>
  <c r="I105" i="1" l="1"/>
  <c r="H106" i="1"/>
</calcChain>
</file>

<file path=xl/sharedStrings.xml><?xml version="1.0" encoding="utf-8"?>
<sst xmlns="http://schemas.openxmlformats.org/spreadsheetml/2006/main" count="287" uniqueCount="198">
  <si>
    <t>Приложение № 18</t>
  </si>
  <si>
    <t xml:space="preserve">к постановлению </t>
  </si>
  <si>
    <t>администрации МОГО "Ухта"</t>
  </si>
  <si>
    <t>Наименование улицы</t>
  </si>
  <si>
    <t xml:space="preserve"> ул. Дорожная</t>
  </si>
  <si>
    <t>№ дома</t>
  </si>
  <si>
    <t>3</t>
  </si>
  <si>
    <t>Год постройки</t>
  </si>
  <si>
    <t>1974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</si>
  <si>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</si>
  <si>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</si>
  <si>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</si>
  <si>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</si>
  <si>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</si>
  <si>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</si>
  <si>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</si>
  <si>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Площадь л/клеток, лифтов, тамбуров и др. помещений, м2</t>
  </si>
  <si>
    <t>№ 3 по ул. Дорожная в г.Ухта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</si>
  <si>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</si>
  <si>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</si>
  <si>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</si>
  <si>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</si>
  <si>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</si>
  <si>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</si>
  <si>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</si>
  <si>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</si>
  <si>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</si>
  <si>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</si>
  <si>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</si>
  <si>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</si>
  <si>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</si>
  <si>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</si>
  <si>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</si>
  <si>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</si>
  <si>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</si>
  <si>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</si>
  <si>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</si>
  <si>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</si>
  <si>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</si>
  <si>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</si>
  <si>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</si>
  <si>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</si>
  <si>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</si>
  <si>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</si>
  <si>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</si>
  <si>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</si>
  <si>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</si>
  <si>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</si>
  <si>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</si>
  <si>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</si>
  <si>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</si>
  <si>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</si>
  <si>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</si>
  <si>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</si>
  <si>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</si>
  <si>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</si>
  <si>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</si>
  <si>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</si>
  <si>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</si>
  <si>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6 раз</t>
  </si>
  <si>
    <t>53-020 (прим.)</t>
  </si>
  <si>
    <t>Уборка грунта, газона от случайного мусора</t>
  </si>
  <si>
    <t>1 раз в неделю-26</t>
  </si>
  <si>
    <t>53-021</t>
  </si>
  <si>
    <t>Очистка газонов от опавших листьев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</si>
  <si>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</si>
  <si>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</si>
  <si>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</si>
  <si>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</si>
  <si>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</si>
  <si>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</si>
  <si>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</si>
  <si>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</si>
  <si>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(крылец, тротуаров)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</si>
  <si>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</si>
  <si>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</si>
  <si>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</si>
  <si>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</si>
  <si>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54-022 (прим.)</t>
  </si>
  <si>
    <t xml:space="preserve">Очистка территории 1-го класса под скребок (крыльца) </t>
  </si>
  <si>
    <t>54-043</t>
  </si>
  <si>
    <t>Зимняя уборка газонов от мусора</t>
  </si>
  <si>
    <t>1 раз в месяц-6</t>
  </si>
  <si>
    <t xml:space="preserve">54-025 (прим) </t>
  </si>
  <si>
    <t>Пескоподсыпка территории (крыльца и тротуары)</t>
  </si>
  <si>
    <t>по мере необходимости</t>
  </si>
  <si>
    <t>Песок</t>
  </si>
  <si>
    <t xml:space="preserve">прим. </t>
  </si>
  <si>
    <t>Механизированная уборка дворовой территории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</si>
  <si>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</si>
  <si>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</si>
  <si>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</si>
  <si>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</si>
  <si>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</si>
  <si>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</si>
  <si>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</si>
  <si>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</si>
  <si>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</si>
  <si>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</si>
  <si>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</si>
  <si>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</si>
  <si>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Осмотр СО  в декабре,январе,феврале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</si>
  <si>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</si>
  <si>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</si>
  <si>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</si>
  <si>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</si>
  <si>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</si>
  <si>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</si>
  <si>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</si>
  <si>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</si>
  <si>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</si>
  <si>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</si>
  <si>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</si>
  <si>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</si>
  <si>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</si>
  <si>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</si>
  <si>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</si>
  <si>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</si>
  <si>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</si>
  <si>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</si>
  <si>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</si>
  <si>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</si>
  <si>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33-037</t>
  </si>
  <si>
    <t>Снятие показаний эл.счетчика коммунального назначения</t>
  </si>
  <si>
    <t>33-052 пр</t>
  </si>
  <si>
    <t xml:space="preserve">Техническое обслуживание ГРЩ жилых домов </t>
  </si>
  <si>
    <t>33-053</t>
  </si>
  <si>
    <t xml:space="preserve">Техническое обслуживание типовых групповых щитов жилых домов </t>
  </si>
  <si>
    <t>IV.Содержание иных элементов общего имущества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</si>
  <si>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</si>
  <si>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</si>
  <si>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</si>
  <si>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</si>
  <si>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</si>
  <si>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</si>
  <si>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</si>
  <si>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</si>
  <si>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</si>
  <si>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</si>
  <si>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</si>
  <si>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31-068</t>
  </si>
  <si>
    <t>Гидравлическое испытание трубопроводов системы отопления</t>
  </si>
  <si>
    <t>100 м</t>
  </si>
  <si>
    <t>пр. 31-014</t>
  </si>
  <si>
    <t>Ремонт задвижек</t>
  </si>
  <si>
    <t>Водоотведение</t>
  </si>
  <si>
    <t>32-093</t>
  </si>
  <si>
    <t>Очистка канализационной сети внутренней</t>
  </si>
  <si>
    <t>м.п.</t>
  </si>
  <si>
    <t xml:space="preserve">Кровля </t>
  </si>
  <si>
    <t>51-034</t>
  </si>
  <si>
    <t>Уборка чердаков, подвалов, бойлерных</t>
  </si>
  <si>
    <t>100м2</t>
  </si>
  <si>
    <t>54-041прим.</t>
  </si>
  <si>
    <t>Очистка кровли, козырьков  от снежных свесов и сосулек, а так же оголовков от снега и наледи</t>
  </si>
  <si>
    <t xml:space="preserve">Автовышка </t>
  </si>
  <si>
    <t>маш/час</t>
  </si>
  <si>
    <t xml:space="preserve">по необходимости </t>
  </si>
  <si>
    <t>Прочее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</si>
  <si>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</si>
  <si>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</si>
  <si>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</si>
  <si>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</si>
  <si>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</si>
  <si>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</si>
  <si>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</si>
  <si>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</si>
  <si>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</si>
  <si>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</si>
  <si>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</si>
  <si>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</si>
  <si>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>кран</t>
  </si>
  <si>
    <t xml:space="preserve">Смазка газового крана  диаметром от 25-45мм </t>
  </si>
  <si>
    <t xml:space="preserve">1 раз в год  </t>
  </si>
  <si>
    <t xml:space="preserve">Смазка газового крана  диаметром от 50 мм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</si>
  <si>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</si>
  <si>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</si>
  <si>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</si>
  <si>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</si>
  <si>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</si>
  <si>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</si>
  <si>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</si>
  <si>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</si>
  <si>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</si>
  <si>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</si>
  <si>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</si>
  <si>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</si>
  <si>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</si>
  <si>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</si>
  <si>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</si>
  <si>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</si>
  <si>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</si>
  <si>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</si>
  <si>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</si>
  <si>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</si>
  <si>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</si>
  <si>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в многоквартирном  доме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</si>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</sst>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5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165" fontId="7" fillId="2" borderId="0" xfId="0" applyNumberFormat="1" applyFont="1" applyFill="1" applyBorder="1" applyAlignment="1">
      <alignment horizontal="right" wrapText="1"/>
    </xf>
    <xf numFmtId="165" fontId="8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4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4" fillId="2" borderId="1" xfId="2" applyFont="1" applyFill="1" applyBorder="1" applyAlignment="1" applyProtection="1">
      <alignment horizontal="center" vertical="top" wrapText="1"/>
      <protection hidden="1"/>
    </xf>
    <xf numFmtId="49" fontId="4" fillId="2" borderId="1" xfId="2" applyNumberFormat="1" applyFont="1" applyFill="1" applyBorder="1" applyAlignment="1" applyProtection="1">
      <alignment horizontal="left" vertical="top" wrapText="1"/>
      <protection hidden="1"/>
    </xf>
    <xf numFmtId="2" fontId="4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4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7" fillId="2" borderId="0" xfId="0" applyFont="1" applyFill="1"/>
    <xf numFmtId="168" fontId="4" fillId="2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49" fontId="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 applyProtection="1">
      <alignment horizontal="left" vertical="center" wrapText="1"/>
      <protection hidden="1"/>
    </xf>
    <xf numFmtId="2" fontId="4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49" fontId="18" fillId="2" borderId="1" xfId="2" applyNumberFormat="1" applyFont="1" applyFill="1" applyBorder="1" applyAlignment="1" applyProtection="1">
      <alignment horizontal="left" vertical="top" wrapText="1"/>
      <protection hidden="1"/>
    </xf>
    <xf numFmtId="0" fontId="18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left" vertical="center" wrapText="1"/>
    </xf>
    <xf numFmtId="0" fontId="15" fillId="0" borderId="0" xfId="0" applyFont="1" applyBorder="1"/>
    <xf numFmtId="166" fontId="18" fillId="0" borderId="1" xfId="0" applyNumberFormat="1" applyFont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 applyAlignment="1"/>
    <xf numFmtId="0" fontId="4" fillId="2" borderId="1" xfId="14" applyFont="1" applyFill="1" applyBorder="1" applyAlignment="1" applyProtection="1">
      <alignment horizontal="center" vertical="center" wrapText="1"/>
      <protection hidden="1"/>
    </xf>
    <xf numFmtId="49" fontId="4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5" applyFont="1" applyFill="1" applyBorder="1" applyAlignment="1" applyProtection="1">
      <alignment horizontal="center" vertical="center" wrapText="1"/>
      <protection hidden="1"/>
    </xf>
    <xf numFmtId="49" fontId="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6" applyFont="1" applyFill="1" applyBorder="1" applyAlignment="1" applyProtection="1">
      <alignment horizontal="center" vertical="center" wrapText="1"/>
      <protection hidden="1"/>
    </xf>
    <xf numFmtId="49" fontId="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4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4" fillId="2" borderId="1" xfId="0" applyNumberFormat="1" applyFont="1" applyFill="1" applyBorder="1" applyAlignment="1">
      <alignment horizontal="center" vertical="center" wrapText="1"/>
    </xf>
    <xf numFmtId="166" fontId="21" fillId="2" borderId="1" xfId="0" applyNumberFormat="1" applyFont="1" applyFill="1" applyBorder="1" applyAlignment="1">
      <alignment horizontal="center" vertical="center" wrapText="1"/>
    </xf>
    <xf numFmtId="166" fontId="22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107"/>
  <sheetViews>
    <sheetView tabSelected="1" view="pageBreakPreview" topLeftCell="A4" zoomScaleNormal="90" zoomScaleSheetLayoutView="100" workbookViewId="0">
      <selection activeCell="H19" sqref="H19"/>
    </sheetView>
  </sheetViews>
  <sheetFormatPr defaultColWidth="9.140625" defaultRowHeight="15" x14ac:dyDescent="0.25"/>
  <cols>
    <col min="1" max="1" width="14.5703125" style="1" customWidth="1"/>
    <col min="2" max="2" width="48.7109375" style="2" customWidth="1"/>
    <col min="3" max="3" width="14.28515625" style="3" customWidth="1"/>
    <col min="4" max="4" width="13.140625" style="3" customWidth="1"/>
    <col min="5" max="5" width="12.7109375" style="3" customWidth="1"/>
    <col min="6" max="6" width="10.7109375" style="1" customWidth="1"/>
    <col min="7" max="7" width="15.5703125" style="4" customWidth="1"/>
    <col min="8" max="8" width="13" style="5" customWidth="1"/>
    <col min="9" max="9" width="12.5703125" style="6" customWidth="1"/>
    <col min="10" max="10" width="9.5703125" customWidth="1"/>
    <col min="1023" max="1024" width="11.5703125" customWidth="1"/>
  </cols>
  <sheetData>
    <row r="1" spans="1:1024" ht="15.75" hidden="1" x14ac:dyDescent="0.25">
      <c r="E1" s="94"/>
      <c r="F1" s="94"/>
      <c r="G1" s="94"/>
      <c r="H1" s="94"/>
      <c r="I1" s="94"/>
    </row>
    <row r="2" spans="1:1024" ht="15.75" hidden="1" x14ac:dyDescent="0.25">
      <c r="E2" s="94"/>
      <c r="F2" s="94"/>
      <c r="G2" s="94"/>
      <c r="H2" s="94"/>
      <c r="I2" s="94"/>
    </row>
    <row r="3" spans="1:1024" ht="15.75" hidden="1" x14ac:dyDescent="0.25">
      <c r="E3" s="7"/>
      <c r="F3" s="7"/>
      <c r="G3" s="7"/>
      <c r="H3" s="7"/>
      <c r="I3" s="8"/>
    </row>
    <row r="4" spans="1:1024" ht="18.75" x14ac:dyDescent="0.25">
      <c r="E4" s="7"/>
      <c r="F4" s="7"/>
      <c r="G4" s="86" t="s">
        <v>0</v>
      </c>
      <c r="H4" s="86"/>
      <c r="I4" s="86"/>
    </row>
    <row r="5" spans="1:1024" ht="18.75" x14ac:dyDescent="0.25">
      <c r="E5" s="7"/>
      <c r="F5" s="7"/>
      <c r="G5" s="86" t="s">
        <v>1</v>
      </c>
      <c r="H5" s="86"/>
      <c r="I5" s="86"/>
    </row>
    <row r="6" spans="1:1024" ht="18.75" x14ac:dyDescent="0.25">
      <c r="E6" s="7"/>
      <c r="F6" s="7"/>
      <c r="G6" s="86" t="s">
        <v>2</v>
      </c>
      <c r="H6" s="86"/>
      <c r="I6" s="86"/>
    </row>
    <row r="7" spans="1:1024" ht="18.75" hidden="1" x14ac:dyDescent="0.25">
      <c r="E7" s="7"/>
      <c r="F7" s="7"/>
      <c r="G7" s="86"/>
      <c r="H7" s="86"/>
      <c r="I7" s="86"/>
    </row>
    <row r="8" spans="1:1024" ht="15.75" hidden="1" x14ac:dyDescent="0.25">
      <c r="E8" s="94"/>
      <c r="F8" s="94"/>
      <c r="G8" s="94"/>
      <c r="H8" s="94"/>
      <c r="I8" s="94"/>
    </row>
    <row r="9" spans="1:1024" ht="18.75" x14ac:dyDescent="0.25">
      <c r="G9" s="98" t="s">
        <v>197</v>
      </c>
      <c r="H9" s="98"/>
      <c r="I9" s="98"/>
    </row>
    <row r="10" spans="1:1024" s="13" customFormat="1" ht="15" customHeight="1" x14ac:dyDescent="0.25">
      <c r="A10" s="9"/>
      <c r="B10" s="10" t="s">
        <v>3</v>
      </c>
      <c r="C10" s="93" t="s">
        <v>4</v>
      </c>
      <c r="D10" s="93"/>
      <c r="E10" s="93"/>
      <c r="F10" s="12"/>
      <c r="G10" s="12"/>
      <c r="H10" s="12"/>
      <c r="I10" s="12"/>
      <c r="AMI10"/>
      <c r="AMJ10"/>
    </row>
    <row r="11" spans="1:1024" s="13" customFormat="1" ht="15" customHeight="1" x14ac:dyDescent="0.25">
      <c r="A11" s="9"/>
      <c r="B11" s="10" t="s">
        <v>5</v>
      </c>
      <c r="C11" s="92" t="s">
        <v>6</v>
      </c>
      <c r="D11" s="92"/>
      <c r="E11" s="92"/>
      <c r="F11" s="12"/>
      <c r="G11" s="12"/>
      <c r="H11" s="12"/>
      <c r="I11" s="12"/>
      <c r="AMI11"/>
      <c r="AMJ11"/>
    </row>
    <row r="12" spans="1:1024" s="13" customFormat="1" ht="15" customHeight="1" x14ac:dyDescent="0.25">
      <c r="A12" s="9"/>
      <c r="B12" s="10" t="s">
        <v>7</v>
      </c>
      <c r="C12" s="92" t="s">
        <v>8</v>
      </c>
      <c r="D12" s="92"/>
      <c r="E12" s="92"/>
      <c r="F12" s="12"/>
      <c r="G12" s="12"/>
      <c r="H12" s="12"/>
      <c r="I12" s="12"/>
      <c r="AMI12"/>
      <c r="AMJ12"/>
    </row>
    <row r="13" spans="1:1024" s="13" customFormat="1" ht="15" customHeight="1" x14ac:dyDescent="0.25">
      <c r="A13" s="9"/>
      <c r="B13" s="10" t="s">
        <v>9</v>
      </c>
      <c r="C13" s="93" t="s">
        <v>10</v>
      </c>
      <c r="D13" s="93"/>
      <c r="E13" s="93"/>
      <c r="F13" s="12"/>
      <c r="G13" s="12"/>
      <c r="H13" s="12"/>
      <c r="I13" s="12"/>
      <c r="AMI13"/>
      <c r="AMJ13"/>
    </row>
    <row r="14" spans="1:1024" s="13" customFormat="1" x14ac:dyDescent="0.25">
      <c r="A14" s="9"/>
      <c r="B14" s="10" t="s">
        <v>11</v>
      </c>
      <c r="C14" s="93">
        <v>2</v>
      </c>
      <c r="D14" s="93"/>
      <c r="E14" s="93"/>
      <c r="F14" s="12"/>
      <c r="G14" s="12"/>
      <c r="H14" s="12"/>
      <c r="I14" s="12"/>
      <c r="AMI14"/>
      <c r="AMJ14"/>
    </row>
    <row r="15" spans="1:1024" s="13" customFormat="1" x14ac:dyDescent="0.25">
      <c r="A15" s="9"/>
      <c r="B15" s="10" t="s">
        <v>12</v>
      </c>
      <c r="C15" s="93">
        <v>2</v>
      </c>
      <c r="D15" s="93"/>
      <c r="E15" s="93"/>
      <c r="F15" s="12"/>
      <c r="G15" s="12"/>
      <c r="H15" s="12"/>
      <c r="I15" s="12"/>
      <c r="AMI15"/>
      <c r="AMJ15"/>
    </row>
    <row r="16" spans="1:1024" s="13" customFormat="1" x14ac:dyDescent="0.25">
      <c r="A16" s="9"/>
      <c r="B16" s="10" t="s">
        <v>13</v>
      </c>
      <c r="C16" s="93">
        <v>12</v>
      </c>
      <c r="D16" s="93"/>
      <c r="E16" s="93"/>
      <c r="F16" s="12"/>
      <c r="G16" s="12"/>
      <c r="H16" s="12"/>
      <c r="I16" s="12"/>
      <c r="AMI16"/>
      <c r="AMJ16"/>
    </row>
    <row r="17" spans="1:1024" s="13" customFormat="1" x14ac:dyDescent="0.25">
      <c r="A17" s="9"/>
      <c r="B17" s="10" t="s">
        <v>14</v>
      </c>
      <c r="C17" s="90">
        <v>484.8</v>
      </c>
      <c r="D17" s="90"/>
      <c r="E17" s="90"/>
      <c r="F17" s="12"/>
      <c r="G17" s="12"/>
      <c r="H17" s="12"/>
      <c r="I17" s="12"/>
      <c r="AMI17"/>
      <c r="AMJ17"/>
    </row>
    <row r="18" spans="1:1024" s="13" customFormat="1" x14ac:dyDescent="0.25">
      <c r="A18" s="9"/>
      <c r="B18" s="10" t="s">
        <v>15</v>
      </c>
      <c r="C18" s="90">
        <v>484.8</v>
      </c>
      <c r="D18" s="90"/>
      <c r="E18" s="90"/>
      <c r="F18" s="12"/>
      <c r="G18" s="12"/>
      <c r="H18" s="12"/>
      <c r="I18" s="12"/>
      <c r="AMI18"/>
      <c r="AMJ18"/>
    </row>
    <row r="19" spans="1:1024" s="13" customFormat="1" ht="20.25" customHeight="1" x14ac:dyDescent="0.25">
      <c r="A19" s="9"/>
      <c r="B19" s="10" t="s">
        <v>16</v>
      </c>
      <c r="C19" s="90">
        <v>38.299999999999997</v>
      </c>
      <c r="D19" s="90"/>
      <c r="E19" s="90"/>
      <c r="F19" s="12"/>
      <c r="G19" s="12"/>
      <c r="H19" s="12"/>
      <c r="I19" s="12"/>
      <c r="AMI19"/>
      <c r="AMJ19"/>
    </row>
    <row r="20" spans="1:1024" ht="10.5" customHeight="1" x14ac:dyDescent="0.3">
      <c r="A20" s="14"/>
      <c r="B20" s="15"/>
      <c r="C20" s="16"/>
      <c r="D20" s="16"/>
      <c r="E20" s="16"/>
      <c r="F20" s="16"/>
      <c r="G20" s="17"/>
      <c r="H20" s="18"/>
      <c r="I20" s="18"/>
    </row>
    <row r="21" spans="1:1024" ht="33.75" customHeight="1" x14ac:dyDescent="0.25">
      <c r="A21" s="91" t="s">
        <v>196</v>
      </c>
      <c r="B21" s="91"/>
      <c r="C21" s="91"/>
      <c r="D21" s="91"/>
      <c r="E21" s="91"/>
      <c r="F21" s="91"/>
      <c r="G21" s="91"/>
      <c r="H21" s="91"/>
      <c r="I21" s="91"/>
    </row>
    <row r="22" spans="1:1024" ht="19.5" customHeight="1" x14ac:dyDescent="0.25">
      <c r="A22" s="91" t="s">
        <v>17</v>
      </c>
      <c r="B22" s="91"/>
      <c r="C22" s="91"/>
      <c r="D22" s="91"/>
      <c r="E22" s="91"/>
      <c r="F22" s="91"/>
      <c r="G22" s="91"/>
      <c r="H22" s="91"/>
      <c r="I22" s="91"/>
    </row>
    <row r="23" spans="1:1024" ht="0.75" customHeight="1" x14ac:dyDescent="0.25">
      <c r="A23" s="89"/>
      <c r="B23" s="89"/>
      <c r="C23" s="89"/>
      <c r="D23" s="89"/>
      <c r="E23" s="89"/>
      <c r="F23" s="89"/>
      <c r="G23" s="89"/>
      <c r="H23" s="89"/>
      <c r="I23" s="89"/>
    </row>
    <row r="24" spans="1:1024" ht="72.2" customHeight="1" x14ac:dyDescent="0.25">
      <c r="A24" s="19" t="s">
        <v>18</v>
      </c>
      <c r="B24" s="19" t="s">
        <v>19</v>
      </c>
      <c r="C24" s="19" t="s">
        <v>20</v>
      </c>
      <c r="D24" s="19" t="s">
        <v>21</v>
      </c>
      <c r="E24" s="19" t="s">
        <v>22</v>
      </c>
      <c r="F24" s="19" t="s">
        <v>23</v>
      </c>
      <c r="G24" s="20" t="s">
        <v>24</v>
      </c>
      <c r="H24" s="21" t="s">
        <v>25</v>
      </c>
      <c r="I24" s="22" t="s">
        <v>26</v>
      </c>
    </row>
    <row r="25" spans="1:1024" ht="10.5" customHeight="1" x14ac:dyDescent="0.25">
      <c r="A25" s="23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24">
        <v>8</v>
      </c>
      <c r="I25" s="25">
        <v>9</v>
      </c>
    </row>
    <row r="26" spans="1:1024" s="29" customFormat="1" ht="18" customHeight="1" x14ac:dyDescent="0.25">
      <c r="A26" s="87" t="s">
        <v>27</v>
      </c>
      <c r="B26" s="87"/>
      <c r="C26" s="87"/>
      <c r="D26" s="87"/>
      <c r="E26" s="87"/>
      <c r="F26" s="87"/>
      <c r="G26" s="27"/>
      <c r="H26" s="28"/>
      <c r="I26" s="28"/>
      <c r="AMI26"/>
      <c r="AMJ26"/>
    </row>
    <row r="27" spans="1:1024" s="29" customFormat="1" ht="25.5" customHeight="1" x14ac:dyDescent="0.25">
      <c r="A27" s="11" t="s">
        <v>28</v>
      </c>
      <c r="B27" s="10" t="s">
        <v>29</v>
      </c>
      <c r="C27" s="11" t="s">
        <v>30</v>
      </c>
      <c r="D27" s="11" t="s">
        <v>31</v>
      </c>
      <c r="E27" s="30">
        <f>38.3/100</f>
        <v>0.38299999999999995</v>
      </c>
      <c r="F27" s="30">
        <f>52*E27</f>
        <v>19.915999999999997</v>
      </c>
      <c r="G27" s="31">
        <v>257.58</v>
      </c>
      <c r="H27" s="28">
        <f t="shared" ref="H27:H58" si="0">G27*F27</f>
        <v>5129.963279999999</v>
      </c>
      <c r="I27" s="28">
        <f t="shared" ref="I27:I58" si="1">H27/12/484.8</f>
        <v>0.88180061881188099</v>
      </c>
      <c r="AMI27"/>
      <c r="AMJ27"/>
    </row>
    <row r="28" spans="1:1024" s="29" customFormat="1" ht="27" customHeight="1" x14ac:dyDescent="0.25">
      <c r="A28" s="11" t="s">
        <v>32</v>
      </c>
      <c r="B28" s="10" t="s">
        <v>33</v>
      </c>
      <c r="C28" s="11" t="s">
        <v>30</v>
      </c>
      <c r="D28" s="11" t="s">
        <v>34</v>
      </c>
      <c r="E28" s="30">
        <f>E27</f>
        <v>0.38299999999999995</v>
      </c>
      <c r="F28" s="30">
        <f>12*E28</f>
        <v>4.5959999999999992</v>
      </c>
      <c r="G28" s="31">
        <v>669.24</v>
      </c>
      <c r="H28" s="28">
        <f t="shared" si="0"/>
        <v>3075.8270399999997</v>
      </c>
      <c r="I28" s="28">
        <f t="shared" si="1"/>
        <v>0.52871064356435638</v>
      </c>
      <c r="AMI28"/>
      <c r="AMJ28"/>
    </row>
    <row r="29" spans="1:1024" s="29" customFormat="1" ht="15" customHeight="1" x14ac:dyDescent="0.25">
      <c r="A29" s="11" t="s">
        <v>35</v>
      </c>
      <c r="B29" s="10" t="s">
        <v>36</v>
      </c>
      <c r="C29" s="11" t="s">
        <v>37</v>
      </c>
      <c r="D29" s="32" t="s">
        <v>38</v>
      </c>
      <c r="E29" s="30">
        <f>4/10</f>
        <v>0.4</v>
      </c>
      <c r="F29" s="30">
        <f>4/10</f>
        <v>0.4</v>
      </c>
      <c r="G29" s="33">
        <v>764.95</v>
      </c>
      <c r="H29" s="28">
        <f t="shared" si="0"/>
        <v>305.98</v>
      </c>
      <c r="I29" s="28">
        <f t="shared" si="1"/>
        <v>5.2595572057205719E-2</v>
      </c>
      <c r="AMI29"/>
      <c r="AMJ29"/>
    </row>
    <row r="30" spans="1:1024" s="29" customFormat="1" ht="27" customHeight="1" x14ac:dyDescent="0.25">
      <c r="A30" s="11" t="s">
        <v>39</v>
      </c>
      <c r="B30" s="10" t="s">
        <v>40</v>
      </c>
      <c r="C30" s="11" t="s">
        <v>30</v>
      </c>
      <c r="D30" s="32" t="s">
        <v>38</v>
      </c>
      <c r="E30" s="30">
        <f>4/100</f>
        <v>0.04</v>
      </c>
      <c r="F30" s="30">
        <f>4/100</f>
        <v>0.04</v>
      </c>
      <c r="G30" s="33">
        <v>65.040000000000006</v>
      </c>
      <c r="H30" s="28">
        <f t="shared" si="0"/>
        <v>2.6016000000000004</v>
      </c>
      <c r="I30" s="28">
        <f t="shared" si="1"/>
        <v>4.4719471947194723E-4</v>
      </c>
      <c r="AMI30"/>
      <c r="AMJ30"/>
    </row>
    <row r="31" spans="1:1024" s="29" customFormat="1" ht="27" customHeight="1" x14ac:dyDescent="0.25">
      <c r="A31" s="11" t="s">
        <v>41</v>
      </c>
      <c r="B31" s="10" t="s">
        <v>42</v>
      </c>
      <c r="C31" s="11" t="s">
        <v>30</v>
      </c>
      <c r="D31" s="32" t="s">
        <v>38</v>
      </c>
      <c r="E31" s="30">
        <f>12/100</f>
        <v>0.12</v>
      </c>
      <c r="F31" s="30">
        <f>12/100</f>
        <v>0.12</v>
      </c>
      <c r="G31" s="33">
        <v>317.43</v>
      </c>
      <c r="H31" s="28">
        <f t="shared" si="0"/>
        <v>38.0916</v>
      </c>
      <c r="I31" s="28">
        <f t="shared" si="1"/>
        <v>6.5476485148514849E-3</v>
      </c>
      <c r="AMI31"/>
      <c r="AMJ31"/>
    </row>
    <row r="32" spans="1:1024" s="29" customFormat="1" ht="27" customHeight="1" x14ac:dyDescent="0.25">
      <c r="A32" s="11" t="s">
        <v>43</v>
      </c>
      <c r="B32" s="10" t="s">
        <v>44</v>
      </c>
      <c r="C32" s="11" t="s">
        <v>30</v>
      </c>
      <c r="D32" s="32" t="s">
        <v>38</v>
      </c>
      <c r="E32" s="30">
        <f>4/100</f>
        <v>0.04</v>
      </c>
      <c r="F32" s="30">
        <f>E32*12</f>
        <v>0.48</v>
      </c>
      <c r="G32" s="33">
        <v>320.02999999999997</v>
      </c>
      <c r="H32" s="28">
        <f t="shared" si="0"/>
        <v>153.61439999999999</v>
      </c>
      <c r="I32" s="28">
        <f t="shared" si="1"/>
        <v>2.6405115511551155E-2</v>
      </c>
      <c r="AMI32"/>
      <c r="AMJ32"/>
    </row>
    <row r="33" spans="1:1024" s="29" customFormat="1" ht="27" customHeight="1" x14ac:dyDescent="0.25">
      <c r="A33" s="11" t="s">
        <v>45</v>
      </c>
      <c r="B33" s="10" t="s">
        <v>46</v>
      </c>
      <c r="C33" s="11" t="s">
        <v>37</v>
      </c>
      <c r="D33" s="32" t="s">
        <v>38</v>
      </c>
      <c r="E33" s="30">
        <v>0.6</v>
      </c>
      <c r="F33" s="30">
        <v>0.6</v>
      </c>
      <c r="G33" s="33">
        <v>216.77</v>
      </c>
      <c r="H33" s="28">
        <f t="shared" si="0"/>
        <v>130.06200000000001</v>
      </c>
      <c r="I33" s="28">
        <f t="shared" si="1"/>
        <v>2.235664191419142E-2</v>
      </c>
      <c r="AMI33"/>
      <c r="AMJ33"/>
    </row>
    <row r="34" spans="1:1024" s="29" customFormat="1" ht="27" customHeight="1" x14ac:dyDescent="0.25">
      <c r="A34" s="11"/>
      <c r="B34" s="10" t="s">
        <v>47</v>
      </c>
      <c r="C34" s="11" t="s">
        <v>48</v>
      </c>
      <c r="D34" s="11" t="s">
        <v>49</v>
      </c>
      <c r="E34" s="30">
        <v>50</v>
      </c>
      <c r="F34" s="30">
        <f>12*E34</f>
        <v>600</v>
      </c>
      <c r="G34" s="31">
        <v>2.4500000000000002</v>
      </c>
      <c r="H34" s="28">
        <f t="shared" si="0"/>
        <v>1470</v>
      </c>
      <c r="I34" s="28">
        <f t="shared" si="1"/>
        <v>0.25268151815181517</v>
      </c>
      <c r="AMI34"/>
      <c r="AMJ34"/>
    </row>
    <row r="35" spans="1:1024" ht="15" customHeight="1" x14ac:dyDescent="0.25">
      <c r="A35" s="88" t="s">
        <v>50</v>
      </c>
      <c r="B35" s="88"/>
      <c r="C35" s="88"/>
      <c r="D35" s="88"/>
      <c r="E35" s="88"/>
      <c r="F35" s="88"/>
      <c r="G35" s="31"/>
      <c r="H35" s="28">
        <f t="shared" si="0"/>
        <v>0</v>
      </c>
      <c r="I35" s="28">
        <f t="shared" si="1"/>
        <v>0</v>
      </c>
    </row>
    <row r="36" spans="1:1024" ht="15" customHeight="1" x14ac:dyDescent="0.25">
      <c r="A36" s="88" t="s">
        <v>51</v>
      </c>
      <c r="B36" s="88"/>
      <c r="C36" s="88"/>
      <c r="D36" s="88"/>
      <c r="E36" s="88"/>
      <c r="F36" s="88"/>
      <c r="G36" s="31"/>
      <c r="H36" s="28">
        <f t="shared" si="0"/>
        <v>0</v>
      </c>
      <c r="I36" s="28">
        <f t="shared" si="1"/>
        <v>0</v>
      </c>
    </row>
    <row r="37" spans="1:1024" s="34" customFormat="1" ht="31.5" customHeight="1" x14ac:dyDescent="0.25">
      <c r="A37" s="11" t="s">
        <v>52</v>
      </c>
      <c r="B37" s="10" t="s">
        <v>53</v>
      </c>
      <c r="C37" s="11" t="s">
        <v>54</v>
      </c>
      <c r="D37" s="11" t="s">
        <v>55</v>
      </c>
      <c r="E37" s="30">
        <f>146/1000</f>
        <v>0.14599999999999999</v>
      </c>
      <c r="F37" s="30">
        <f>E37*26</f>
        <v>3.7959999999999998</v>
      </c>
      <c r="G37" s="31">
        <v>379.87</v>
      </c>
      <c r="H37" s="28">
        <f t="shared" si="0"/>
        <v>1441.9865199999999</v>
      </c>
      <c r="I37" s="28">
        <f t="shared" si="1"/>
        <v>0.24786621974697468</v>
      </c>
      <c r="AMI37"/>
      <c r="AMJ37"/>
    </row>
    <row r="38" spans="1:1024" s="34" customFormat="1" ht="26.25" customHeight="1" x14ac:dyDescent="0.25">
      <c r="A38" s="11" t="s">
        <v>56</v>
      </c>
      <c r="B38" s="10" t="s">
        <v>57</v>
      </c>
      <c r="C38" s="11" t="s">
        <v>58</v>
      </c>
      <c r="D38" s="11" t="s">
        <v>59</v>
      </c>
      <c r="E38" s="30">
        <f>57.8/1000</f>
        <v>5.7799999999999997E-2</v>
      </c>
      <c r="F38" s="30">
        <f>E38*6</f>
        <v>0.3468</v>
      </c>
      <c r="G38" s="31">
        <v>379.87</v>
      </c>
      <c r="H38" s="28">
        <f t="shared" si="0"/>
        <v>131.73891599999999</v>
      </c>
      <c r="I38" s="28">
        <f t="shared" si="1"/>
        <v>2.2644890676567653E-2</v>
      </c>
      <c r="AMI38"/>
      <c r="AMJ38"/>
    </row>
    <row r="39" spans="1:1024" s="34" customFormat="1" ht="24.75" customHeight="1" x14ac:dyDescent="0.25">
      <c r="A39" s="11" t="s">
        <v>60</v>
      </c>
      <c r="B39" s="10" t="s">
        <v>61</v>
      </c>
      <c r="C39" s="11" t="s">
        <v>54</v>
      </c>
      <c r="D39" s="11" t="s">
        <v>62</v>
      </c>
      <c r="E39" s="30">
        <f>346.8/1000</f>
        <v>0.3468</v>
      </c>
      <c r="F39" s="30">
        <f>26*E39</f>
        <v>9.0167999999999999</v>
      </c>
      <c r="G39" s="31">
        <v>228.97</v>
      </c>
      <c r="H39" s="28">
        <f t="shared" si="0"/>
        <v>2064.5766960000001</v>
      </c>
      <c r="I39" s="28">
        <f t="shared" si="1"/>
        <v>0.35488460808580857</v>
      </c>
      <c r="AMI39"/>
      <c r="AMJ39"/>
    </row>
    <row r="40" spans="1:1024" s="34" customFormat="1" ht="24.75" customHeight="1" x14ac:dyDescent="0.25">
      <c r="A40" s="11" t="s">
        <v>63</v>
      </c>
      <c r="B40" s="10" t="s">
        <v>64</v>
      </c>
      <c r="C40" s="11" t="s">
        <v>54</v>
      </c>
      <c r="D40" s="11">
        <v>1</v>
      </c>
      <c r="E40" s="30">
        <f>364.8/1000</f>
        <v>0.36480000000000001</v>
      </c>
      <c r="F40" s="30">
        <f>E40</f>
        <v>0.36480000000000001</v>
      </c>
      <c r="G40" s="31">
        <v>4436.18</v>
      </c>
      <c r="H40" s="28">
        <f t="shared" si="0"/>
        <v>1618.3184640000002</v>
      </c>
      <c r="I40" s="28">
        <f t="shared" si="1"/>
        <v>0.27817630363036305</v>
      </c>
      <c r="AMI40"/>
      <c r="AMJ40"/>
    </row>
    <row r="41" spans="1:1024" s="34" customFormat="1" ht="24.75" customHeight="1" x14ac:dyDescent="0.25">
      <c r="A41" s="35" t="s">
        <v>65</v>
      </c>
      <c r="B41" s="36" t="s">
        <v>66</v>
      </c>
      <c r="C41" s="37" t="s">
        <v>67</v>
      </c>
      <c r="D41" s="11" t="s">
        <v>68</v>
      </c>
      <c r="E41" s="38">
        <v>1</v>
      </c>
      <c r="F41" s="38">
        <v>1</v>
      </c>
      <c r="G41" s="31">
        <v>281.01</v>
      </c>
      <c r="H41" s="28">
        <f t="shared" si="0"/>
        <v>281.01</v>
      </c>
      <c r="I41" s="28">
        <f t="shared" si="1"/>
        <v>4.8303424092409238E-2</v>
      </c>
      <c r="AMI41"/>
      <c r="AMJ41"/>
    </row>
    <row r="42" spans="1:1024" s="43" customFormat="1" ht="24.75" customHeight="1" x14ac:dyDescent="0.25">
      <c r="A42" s="39" t="s">
        <v>69</v>
      </c>
      <c r="B42" s="40" t="s">
        <v>70</v>
      </c>
      <c r="C42" s="41" t="s">
        <v>54</v>
      </c>
      <c r="D42" s="11" t="s">
        <v>68</v>
      </c>
      <c r="E42" s="30">
        <f>621/1000</f>
        <v>0.621</v>
      </c>
      <c r="F42" s="42">
        <f>2*E42</f>
        <v>1.242</v>
      </c>
      <c r="G42" s="31">
        <v>1457.05</v>
      </c>
      <c r="H42" s="28">
        <f t="shared" si="0"/>
        <v>1809.6560999999999</v>
      </c>
      <c r="I42" s="28">
        <f t="shared" si="1"/>
        <v>0.31106574876237625</v>
      </c>
      <c r="AMI42"/>
      <c r="AMJ42"/>
    </row>
    <row r="43" spans="1:1024" ht="15" customHeight="1" x14ac:dyDescent="0.25">
      <c r="A43" s="88" t="s">
        <v>71</v>
      </c>
      <c r="B43" s="88"/>
      <c r="C43" s="88"/>
      <c r="D43" s="88"/>
      <c r="E43" s="88"/>
      <c r="F43" s="88"/>
      <c r="G43" s="31"/>
      <c r="H43" s="28">
        <f t="shared" si="0"/>
        <v>0</v>
      </c>
      <c r="I43" s="28">
        <f t="shared" si="1"/>
        <v>0</v>
      </c>
    </row>
    <row r="44" spans="1:1024" s="44" customFormat="1" ht="28.5" customHeight="1" x14ac:dyDescent="0.25">
      <c r="A44" s="11" t="s">
        <v>72</v>
      </c>
      <c r="B44" s="10" t="s">
        <v>73</v>
      </c>
      <c r="C44" s="11" t="s">
        <v>54</v>
      </c>
      <c r="D44" s="11" t="s">
        <v>74</v>
      </c>
      <c r="E44" s="30">
        <f>E49</f>
        <v>5.2200000000000003E-2</v>
      </c>
      <c r="F44" s="30">
        <f>52*E44</f>
        <v>2.7144000000000004</v>
      </c>
      <c r="G44" s="31">
        <v>515.16999999999996</v>
      </c>
      <c r="H44" s="28">
        <f t="shared" si="0"/>
        <v>1398.3774480000002</v>
      </c>
      <c r="I44" s="28">
        <f t="shared" si="1"/>
        <v>0.24037016089108912</v>
      </c>
      <c r="AMI44"/>
      <c r="AMJ44"/>
    </row>
    <row r="45" spans="1:1024" s="44" customFormat="1" ht="28.5" customHeight="1" x14ac:dyDescent="0.25">
      <c r="A45" s="11" t="s">
        <v>75</v>
      </c>
      <c r="B45" s="10" t="s">
        <v>76</v>
      </c>
      <c r="C45" s="11" t="s">
        <v>54</v>
      </c>
      <c r="D45" s="11" t="s">
        <v>49</v>
      </c>
      <c r="E45" s="30">
        <f>57.8/1000</f>
        <v>5.7799999999999997E-2</v>
      </c>
      <c r="F45" s="30">
        <f>E45*6</f>
        <v>0.3468</v>
      </c>
      <c r="G45" s="31">
        <v>3088.42</v>
      </c>
      <c r="H45" s="28">
        <f t="shared" si="0"/>
        <v>1071.0640559999999</v>
      </c>
      <c r="I45" s="28">
        <f t="shared" si="1"/>
        <v>0.18410754537953794</v>
      </c>
      <c r="AMI45"/>
      <c r="AMJ45"/>
    </row>
    <row r="46" spans="1:1024" s="44" customFormat="1" ht="25.5" x14ac:dyDescent="0.25">
      <c r="A46" s="11" t="s">
        <v>75</v>
      </c>
      <c r="B46" s="10" t="s">
        <v>77</v>
      </c>
      <c r="C46" s="11" t="s">
        <v>54</v>
      </c>
      <c r="D46" s="11" t="s">
        <v>68</v>
      </c>
      <c r="E46" s="30">
        <f>134/1000</f>
        <v>0.13400000000000001</v>
      </c>
      <c r="F46" s="30">
        <f>E46*26</f>
        <v>3.484</v>
      </c>
      <c r="G46" s="31">
        <v>3088.42</v>
      </c>
      <c r="H46" s="28">
        <f t="shared" si="0"/>
        <v>10760.05528</v>
      </c>
      <c r="I46" s="28">
        <f t="shared" si="1"/>
        <v>1.8495694581958195</v>
      </c>
      <c r="AMI46"/>
      <c r="AMJ46"/>
    </row>
    <row r="47" spans="1:1024" s="44" customFormat="1" ht="22.5" customHeight="1" x14ac:dyDescent="0.25">
      <c r="A47" s="11" t="s">
        <v>78</v>
      </c>
      <c r="B47" s="10" t="s">
        <v>79</v>
      </c>
      <c r="C47" s="11" t="s">
        <v>54</v>
      </c>
      <c r="D47" s="11" t="s">
        <v>68</v>
      </c>
      <c r="E47" s="30">
        <f>6/1000</f>
        <v>6.0000000000000001E-3</v>
      </c>
      <c r="F47" s="30">
        <f>30*E47</f>
        <v>0.18</v>
      </c>
      <c r="G47" s="31">
        <v>8523.73</v>
      </c>
      <c r="H47" s="28">
        <f t="shared" si="0"/>
        <v>1534.2713999999999</v>
      </c>
      <c r="I47" s="28">
        <f t="shared" si="1"/>
        <v>0.26372926980198019</v>
      </c>
      <c r="AMI47"/>
      <c r="AMJ47"/>
    </row>
    <row r="48" spans="1:1024" s="44" customFormat="1" ht="18.75" customHeight="1" x14ac:dyDescent="0.25">
      <c r="A48" s="35" t="s">
        <v>80</v>
      </c>
      <c r="B48" s="36" t="s">
        <v>81</v>
      </c>
      <c r="C48" s="37" t="s">
        <v>54</v>
      </c>
      <c r="D48" s="11" t="s">
        <v>82</v>
      </c>
      <c r="E48" s="30">
        <f>132.9/1000</f>
        <v>0.13290000000000002</v>
      </c>
      <c r="F48" s="30">
        <f>E48*6</f>
        <v>0.79740000000000011</v>
      </c>
      <c r="G48" s="31">
        <v>65.040000000000006</v>
      </c>
      <c r="H48" s="28">
        <f t="shared" si="0"/>
        <v>51.862896000000013</v>
      </c>
      <c r="I48" s="28">
        <f t="shared" si="1"/>
        <v>8.91482673267327E-3</v>
      </c>
      <c r="AMI48"/>
      <c r="AMJ48"/>
    </row>
    <row r="49" spans="1:1024" s="44" customFormat="1" ht="27" customHeight="1" x14ac:dyDescent="0.25">
      <c r="A49" s="11" t="s">
        <v>83</v>
      </c>
      <c r="B49" s="10" t="s">
        <v>84</v>
      </c>
      <c r="C49" s="11" t="s">
        <v>54</v>
      </c>
      <c r="D49" s="11" t="s">
        <v>85</v>
      </c>
      <c r="E49" s="30">
        <f>52.2/1000</f>
        <v>5.2200000000000003E-2</v>
      </c>
      <c r="F49" s="30">
        <f>E49*30</f>
        <v>1.5660000000000001</v>
      </c>
      <c r="G49" s="31">
        <v>629.66</v>
      </c>
      <c r="H49" s="28">
        <f t="shared" si="0"/>
        <v>986.04755999999998</v>
      </c>
      <c r="I49" s="28">
        <f t="shared" si="1"/>
        <v>0.16949387376237623</v>
      </c>
      <c r="AMI49"/>
      <c r="AMJ49"/>
    </row>
    <row r="50" spans="1:1024" s="44" customFormat="1" ht="18.75" customHeight="1" x14ac:dyDescent="0.25">
      <c r="A50" s="11"/>
      <c r="B50" s="10" t="s">
        <v>86</v>
      </c>
      <c r="C50" s="11" t="s">
        <v>67</v>
      </c>
      <c r="D50" s="11"/>
      <c r="E50" s="30">
        <v>1</v>
      </c>
      <c r="F50" s="30">
        <v>1</v>
      </c>
      <c r="G50" s="31">
        <v>286.67</v>
      </c>
      <c r="H50" s="28">
        <f t="shared" si="0"/>
        <v>286.67</v>
      </c>
      <c r="I50" s="28">
        <f t="shared" si="1"/>
        <v>4.927633388338834E-2</v>
      </c>
      <c r="AMI50"/>
      <c r="AMJ50"/>
    </row>
    <row r="51" spans="1:1024" s="44" customFormat="1" ht="26.25" customHeight="1" x14ac:dyDescent="0.25">
      <c r="A51" s="11" t="s">
        <v>87</v>
      </c>
      <c r="B51" s="10" t="s">
        <v>88</v>
      </c>
      <c r="C51" s="11" t="s">
        <v>89</v>
      </c>
      <c r="D51" s="11" t="s">
        <v>85</v>
      </c>
      <c r="E51" s="11">
        <v>3</v>
      </c>
      <c r="F51" s="11">
        <v>3</v>
      </c>
      <c r="G51" s="31">
        <v>1782.05</v>
      </c>
      <c r="H51" s="28">
        <f t="shared" si="0"/>
        <v>5346.15</v>
      </c>
      <c r="I51" s="28">
        <f t="shared" si="1"/>
        <v>0.91896142739273923</v>
      </c>
      <c r="AMI51"/>
      <c r="AMJ51"/>
    </row>
    <row r="52" spans="1:1024" ht="15" customHeight="1" x14ac:dyDescent="0.25">
      <c r="A52" s="88" t="s">
        <v>90</v>
      </c>
      <c r="B52" s="88"/>
      <c r="C52" s="88"/>
      <c r="D52" s="88"/>
      <c r="E52" s="88"/>
      <c r="F52" s="88"/>
      <c r="G52" s="31"/>
      <c r="H52" s="28">
        <f t="shared" si="0"/>
        <v>0</v>
      </c>
      <c r="I52" s="28">
        <f t="shared" si="1"/>
        <v>0</v>
      </c>
    </row>
    <row r="53" spans="1:1024" ht="15" customHeight="1" x14ac:dyDescent="0.25">
      <c r="A53" s="88" t="s">
        <v>91</v>
      </c>
      <c r="B53" s="88"/>
      <c r="C53" s="88"/>
      <c r="D53" s="88"/>
      <c r="E53" s="88"/>
      <c r="F53" s="88"/>
      <c r="G53" s="31"/>
      <c r="H53" s="28">
        <f t="shared" si="0"/>
        <v>0</v>
      </c>
      <c r="I53" s="28">
        <f t="shared" si="1"/>
        <v>0</v>
      </c>
    </row>
    <row r="54" spans="1:1024" s="34" customFormat="1" ht="12.75" customHeight="1" x14ac:dyDescent="0.25">
      <c r="A54" s="39" t="s">
        <v>92</v>
      </c>
      <c r="B54" s="36" t="s">
        <v>93</v>
      </c>
      <c r="C54" s="37" t="s">
        <v>54</v>
      </c>
      <c r="D54" s="11">
        <v>2</v>
      </c>
      <c r="E54" s="30">
        <f>404/1000</f>
        <v>0.40400000000000003</v>
      </c>
      <c r="F54" s="30">
        <f>E54*2</f>
        <v>0.80800000000000005</v>
      </c>
      <c r="G54" s="31">
        <v>1047.96</v>
      </c>
      <c r="H54" s="28">
        <f t="shared" si="0"/>
        <v>846.75168000000008</v>
      </c>
      <c r="I54" s="28">
        <f t="shared" si="1"/>
        <v>0.14555000000000001</v>
      </c>
      <c r="AMI54"/>
      <c r="AMJ54"/>
    </row>
    <row r="55" spans="1:1024" s="34" customFormat="1" ht="12.75" customHeight="1" x14ac:dyDescent="0.25">
      <c r="A55" s="11" t="s">
        <v>94</v>
      </c>
      <c r="B55" s="10" t="s">
        <v>95</v>
      </c>
      <c r="C55" s="11" t="s">
        <v>54</v>
      </c>
      <c r="D55" s="11">
        <v>2</v>
      </c>
      <c r="E55" s="45">
        <f>484.8/1000</f>
        <v>0.48480000000000001</v>
      </c>
      <c r="F55" s="30">
        <f>2*E55</f>
        <v>0.96960000000000002</v>
      </c>
      <c r="G55" s="31">
        <v>862.64</v>
      </c>
      <c r="H55" s="28">
        <f t="shared" si="0"/>
        <v>836.41574400000002</v>
      </c>
      <c r="I55" s="28">
        <f t="shared" si="1"/>
        <v>0.14377333333333334</v>
      </c>
      <c r="AMI55"/>
      <c r="AMJ55"/>
    </row>
    <row r="56" spans="1:1024" s="44" customFormat="1" ht="12.75" customHeight="1" x14ac:dyDescent="0.25">
      <c r="A56" s="11" t="s">
        <v>96</v>
      </c>
      <c r="B56" s="10" t="s">
        <v>97</v>
      </c>
      <c r="C56" s="11" t="s">
        <v>98</v>
      </c>
      <c r="D56" s="11">
        <v>2</v>
      </c>
      <c r="E56" s="45">
        <f>31/100</f>
        <v>0.31</v>
      </c>
      <c r="F56" s="30">
        <f>2*E56</f>
        <v>0.62</v>
      </c>
      <c r="G56" s="31">
        <v>108.39</v>
      </c>
      <c r="H56" s="28">
        <f t="shared" si="0"/>
        <v>67.201800000000006</v>
      </c>
      <c r="I56" s="28">
        <f t="shared" si="1"/>
        <v>1.1551464521452144E-2</v>
      </c>
      <c r="AMI56"/>
      <c r="AMJ56"/>
    </row>
    <row r="57" spans="1:1024" s="34" customFormat="1" ht="12.75" customHeight="1" x14ac:dyDescent="0.25">
      <c r="A57" s="11" t="s">
        <v>99</v>
      </c>
      <c r="B57" s="10" t="s">
        <v>100</v>
      </c>
      <c r="C57" s="11" t="s">
        <v>54</v>
      </c>
      <c r="D57" s="11">
        <v>2</v>
      </c>
      <c r="E57" s="30">
        <f>6/1000</f>
        <v>6.0000000000000001E-3</v>
      </c>
      <c r="F57" s="30">
        <f>E57*2</f>
        <v>1.2E-2</v>
      </c>
      <c r="G57" s="31">
        <v>1841.09</v>
      </c>
      <c r="H57" s="28">
        <f t="shared" si="0"/>
        <v>22.09308</v>
      </c>
      <c r="I57" s="28">
        <f t="shared" si="1"/>
        <v>3.7976278877887792E-3</v>
      </c>
      <c r="AMI57"/>
      <c r="AMJ57"/>
    </row>
    <row r="58" spans="1:1024" s="34" customFormat="1" ht="15" customHeight="1" x14ac:dyDescent="0.25">
      <c r="A58" s="11" t="s">
        <v>99</v>
      </c>
      <c r="B58" s="10" t="s">
        <v>101</v>
      </c>
      <c r="C58" s="11" t="s">
        <v>54</v>
      </c>
      <c r="D58" s="11">
        <v>3</v>
      </c>
      <c r="E58" s="30">
        <f>E57</f>
        <v>6.0000000000000001E-3</v>
      </c>
      <c r="F58" s="30">
        <f>E58*3</f>
        <v>1.8000000000000002E-2</v>
      </c>
      <c r="G58" s="31">
        <v>1841.09</v>
      </c>
      <c r="H58" s="28">
        <f t="shared" si="0"/>
        <v>33.139620000000001</v>
      </c>
      <c r="I58" s="28">
        <f t="shared" si="1"/>
        <v>5.6964418316831685E-3</v>
      </c>
      <c r="AMI58"/>
      <c r="AMJ58"/>
    </row>
    <row r="59" spans="1:1024" s="34" customFormat="1" ht="25.5" x14ac:dyDescent="0.25">
      <c r="A59" s="11" t="s">
        <v>102</v>
      </c>
      <c r="B59" s="10" t="s">
        <v>103</v>
      </c>
      <c r="C59" s="11" t="s">
        <v>104</v>
      </c>
      <c r="D59" s="11">
        <v>2</v>
      </c>
      <c r="E59" s="30">
        <f>2/100</f>
        <v>0.02</v>
      </c>
      <c r="F59" s="30">
        <f>2*E59</f>
        <v>0.04</v>
      </c>
      <c r="G59" s="31">
        <v>4142.45</v>
      </c>
      <c r="H59" s="28">
        <f t="shared" ref="H59:H90" si="2">G59*F59</f>
        <v>165.69800000000001</v>
      </c>
      <c r="I59" s="28">
        <f t="shared" ref="I59:I90" si="3">H59/12/484.8</f>
        <v>2.8482191969196918E-2</v>
      </c>
      <c r="AMI59"/>
      <c r="AMJ59"/>
    </row>
    <row r="60" spans="1:1024" s="34" customFormat="1" ht="12.75" customHeight="1" x14ac:dyDescent="0.25">
      <c r="A60" s="11" t="s">
        <v>105</v>
      </c>
      <c r="B60" s="10" t="s">
        <v>106</v>
      </c>
      <c r="C60" s="11" t="s">
        <v>107</v>
      </c>
      <c r="D60" s="11">
        <v>2</v>
      </c>
      <c r="E60" s="30">
        <f>1/100</f>
        <v>0.01</v>
      </c>
      <c r="F60" s="30">
        <f>2*E60</f>
        <v>0.02</v>
      </c>
      <c r="G60" s="31">
        <v>8574.8700000000008</v>
      </c>
      <c r="H60" s="28">
        <f t="shared" si="2"/>
        <v>171.49740000000003</v>
      </c>
      <c r="I60" s="28">
        <f t="shared" si="3"/>
        <v>2.9479063531353142E-2</v>
      </c>
      <c r="J60" s="46"/>
      <c r="AMI60"/>
      <c r="AMJ60"/>
    </row>
    <row r="61" spans="1:1024" s="34" customFormat="1" ht="25.5" x14ac:dyDescent="0.25">
      <c r="A61" s="47" t="s">
        <v>108</v>
      </c>
      <c r="B61" s="48" t="s">
        <v>109</v>
      </c>
      <c r="C61" s="49" t="s">
        <v>54</v>
      </c>
      <c r="D61" s="11">
        <v>2</v>
      </c>
      <c r="E61" s="30">
        <f>316.9/1000</f>
        <v>0.31689999999999996</v>
      </c>
      <c r="F61" s="30">
        <f>2*E61</f>
        <v>0.63379999999999992</v>
      </c>
      <c r="G61" s="31">
        <v>1841.09</v>
      </c>
      <c r="H61" s="28">
        <f t="shared" si="2"/>
        <v>1166.8828419999998</v>
      </c>
      <c r="I61" s="28">
        <f t="shared" si="3"/>
        <v>0.2005780462733773</v>
      </c>
      <c r="J61" s="46"/>
      <c r="AMI61"/>
      <c r="AMJ61"/>
    </row>
    <row r="62" spans="1:1024" s="34" customFormat="1" ht="16.5" customHeight="1" x14ac:dyDescent="0.25">
      <c r="A62" s="11" t="s">
        <v>110</v>
      </c>
      <c r="B62" s="10" t="s">
        <v>111</v>
      </c>
      <c r="C62" s="11" t="s">
        <v>112</v>
      </c>
      <c r="D62" s="11">
        <v>3</v>
      </c>
      <c r="E62" s="30">
        <v>24</v>
      </c>
      <c r="F62" s="30">
        <f>3*E62</f>
        <v>72</v>
      </c>
      <c r="G62" s="31">
        <v>84.99</v>
      </c>
      <c r="H62" s="28">
        <f t="shared" si="2"/>
        <v>6119.28</v>
      </c>
      <c r="I62" s="28">
        <f t="shared" si="3"/>
        <v>1.0518564356435642</v>
      </c>
      <c r="AMI62"/>
      <c r="AMJ62"/>
    </row>
    <row r="63" spans="1:1024" s="34" customFormat="1" ht="23.25" customHeight="1" x14ac:dyDescent="0.25">
      <c r="A63" s="35" t="s">
        <v>113</v>
      </c>
      <c r="B63" s="36" t="s">
        <v>114</v>
      </c>
      <c r="C63" s="37" t="s">
        <v>115</v>
      </c>
      <c r="D63" s="11">
        <v>4</v>
      </c>
      <c r="E63" s="30">
        <v>12</v>
      </c>
      <c r="F63" s="30">
        <f>4*E63</f>
        <v>48</v>
      </c>
      <c r="G63" s="31">
        <v>182.61</v>
      </c>
      <c r="H63" s="28">
        <f t="shared" si="2"/>
        <v>8765.2800000000007</v>
      </c>
      <c r="I63" s="28">
        <f t="shared" si="3"/>
        <v>1.5066831683168318</v>
      </c>
      <c r="AMI63"/>
      <c r="AMJ63"/>
    </row>
    <row r="64" spans="1:1024" s="34" customFormat="1" ht="14.25" customHeight="1" x14ac:dyDescent="0.25">
      <c r="A64" s="35" t="s">
        <v>116</v>
      </c>
      <c r="B64" s="36" t="s">
        <v>117</v>
      </c>
      <c r="C64" s="37" t="s">
        <v>54</v>
      </c>
      <c r="D64" s="11">
        <v>2</v>
      </c>
      <c r="E64" s="30">
        <f>484.8/1000</f>
        <v>0.48480000000000001</v>
      </c>
      <c r="F64" s="30">
        <f>E64*2</f>
        <v>0.96960000000000002</v>
      </c>
      <c r="G64" s="31">
        <v>903.28</v>
      </c>
      <c r="H64" s="28">
        <f t="shared" si="2"/>
        <v>875.82028800000001</v>
      </c>
      <c r="I64" s="28">
        <f t="shared" si="3"/>
        <v>0.15054666666666666</v>
      </c>
      <c r="AMI64"/>
      <c r="AMJ64"/>
    </row>
    <row r="65" spans="1:1024" s="34" customFormat="1" ht="17.25" customHeight="1" x14ac:dyDescent="0.25">
      <c r="A65" s="50" t="s">
        <v>118</v>
      </c>
      <c r="B65" s="51" t="s">
        <v>119</v>
      </c>
      <c r="C65" s="50" t="s">
        <v>54</v>
      </c>
      <c r="D65" s="11">
        <v>2</v>
      </c>
      <c r="E65" s="52">
        <f>6/1000</f>
        <v>6.0000000000000001E-3</v>
      </c>
      <c r="F65" s="30">
        <f>E65*2</f>
        <v>1.2E-2</v>
      </c>
      <c r="G65" s="31">
        <v>1841.09</v>
      </c>
      <c r="H65" s="28">
        <f t="shared" si="2"/>
        <v>22.09308</v>
      </c>
      <c r="I65" s="28">
        <f t="shared" si="3"/>
        <v>3.7976278877887792E-3</v>
      </c>
      <c r="AMI65"/>
      <c r="AMJ65"/>
    </row>
    <row r="66" spans="1:1024" s="34" customFormat="1" ht="18" customHeight="1" x14ac:dyDescent="0.25">
      <c r="A66" s="35" t="s">
        <v>120</v>
      </c>
      <c r="B66" s="36" t="s">
        <v>121</v>
      </c>
      <c r="C66" s="37" t="s">
        <v>54</v>
      </c>
      <c r="D66" s="11">
        <v>2</v>
      </c>
      <c r="E66" s="30">
        <f>484.8/1000</f>
        <v>0.48480000000000001</v>
      </c>
      <c r="F66" s="30">
        <f>2*E66</f>
        <v>0.96960000000000002</v>
      </c>
      <c r="G66" s="31">
        <v>862.64</v>
      </c>
      <c r="H66" s="28">
        <f t="shared" si="2"/>
        <v>836.41574400000002</v>
      </c>
      <c r="I66" s="28">
        <f t="shared" si="3"/>
        <v>0.14377333333333334</v>
      </c>
      <c r="AMI66"/>
      <c r="AMJ66"/>
    </row>
    <row r="67" spans="1:1024" s="34" customFormat="1" ht="18" customHeight="1" x14ac:dyDescent="0.25">
      <c r="A67" s="35" t="s">
        <v>122</v>
      </c>
      <c r="B67" s="36" t="s">
        <v>123</v>
      </c>
      <c r="C67" s="37" t="s">
        <v>112</v>
      </c>
      <c r="D67" s="11">
        <v>2</v>
      </c>
      <c r="E67" s="30">
        <v>1</v>
      </c>
      <c r="F67" s="30">
        <v>2</v>
      </c>
      <c r="G67" s="31">
        <v>59.33</v>
      </c>
      <c r="H67" s="28">
        <f t="shared" si="2"/>
        <v>118.66</v>
      </c>
      <c r="I67" s="28">
        <f t="shared" si="3"/>
        <v>2.0396727172717271E-2</v>
      </c>
      <c r="AMI67"/>
      <c r="AMJ67"/>
    </row>
    <row r="68" spans="1:1024" s="34" customFormat="1" ht="18" customHeight="1" x14ac:dyDescent="0.25">
      <c r="A68" s="35" t="s">
        <v>124</v>
      </c>
      <c r="B68" s="36" t="s">
        <v>125</v>
      </c>
      <c r="C68" s="37" t="s">
        <v>112</v>
      </c>
      <c r="D68" s="11">
        <v>2</v>
      </c>
      <c r="E68" s="30">
        <v>1</v>
      </c>
      <c r="F68" s="30">
        <v>2</v>
      </c>
      <c r="G68" s="31">
        <v>1509.69</v>
      </c>
      <c r="H68" s="28">
        <f t="shared" si="2"/>
        <v>3019.38</v>
      </c>
      <c r="I68" s="28">
        <f t="shared" si="3"/>
        <v>0.51900783828382835</v>
      </c>
      <c r="AMI68"/>
      <c r="AMJ68"/>
    </row>
    <row r="69" spans="1:1024" s="44" customFormat="1" ht="18" customHeight="1" x14ac:dyDescent="0.25">
      <c r="A69" s="35" t="s">
        <v>126</v>
      </c>
      <c r="B69" s="36" t="s">
        <v>127</v>
      </c>
      <c r="C69" s="37" t="s">
        <v>112</v>
      </c>
      <c r="D69" s="11">
        <v>2</v>
      </c>
      <c r="E69" s="30">
        <v>2</v>
      </c>
      <c r="F69" s="30">
        <f>2*E69</f>
        <v>4</v>
      </c>
      <c r="G69" s="31">
        <v>1192.0999999999999</v>
      </c>
      <c r="H69" s="28">
        <f t="shared" si="2"/>
        <v>4768.3999999999996</v>
      </c>
      <c r="I69" s="28">
        <f t="shared" si="3"/>
        <v>0.819650715071507</v>
      </c>
      <c r="AMI69"/>
      <c r="AMJ69"/>
    </row>
    <row r="70" spans="1:1024" ht="15" customHeight="1" x14ac:dyDescent="0.25">
      <c r="A70" s="88" t="s">
        <v>128</v>
      </c>
      <c r="B70" s="88"/>
      <c r="C70" s="88"/>
      <c r="D70" s="88"/>
      <c r="E70" s="88"/>
      <c r="F70" s="88"/>
      <c r="G70" s="31"/>
      <c r="H70" s="28">
        <f t="shared" si="2"/>
        <v>0</v>
      </c>
      <c r="I70" s="28">
        <f t="shared" si="3"/>
        <v>0</v>
      </c>
    </row>
    <row r="71" spans="1:1024" ht="15" customHeight="1" x14ac:dyDescent="0.25">
      <c r="A71" s="88" t="s">
        <v>129</v>
      </c>
      <c r="B71" s="88"/>
      <c r="C71" s="88"/>
      <c r="D71" s="88"/>
      <c r="E71" s="53"/>
      <c r="F71" s="53"/>
      <c r="G71" s="31"/>
      <c r="H71" s="28">
        <f t="shared" si="2"/>
        <v>0</v>
      </c>
      <c r="I71" s="28">
        <f t="shared" si="3"/>
        <v>0</v>
      </c>
    </row>
    <row r="72" spans="1:1024" ht="15" customHeight="1" x14ac:dyDescent="0.25">
      <c r="A72" s="54" t="s">
        <v>130</v>
      </c>
      <c r="B72" s="55" t="s">
        <v>131</v>
      </c>
      <c r="C72" s="54" t="s">
        <v>132</v>
      </c>
      <c r="D72" s="53">
        <v>2</v>
      </c>
      <c r="E72" s="56">
        <f>1785/1000</f>
        <v>1.7849999999999999</v>
      </c>
      <c r="F72" s="53">
        <f>E72*2</f>
        <v>3.57</v>
      </c>
      <c r="G72" s="31">
        <v>219.97</v>
      </c>
      <c r="H72" s="28">
        <f t="shared" si="2"/>
        <v>785.29289999999992</v>
      </c>
      <c r="I72" s="28">
        <f t="shared" si="3"/>
        <v>0.13498571575907589</v>
      </c>
    </row>
    <row r="73" spans="1:1024" ht="24.75" customHeight="1" x14ac:dyDescent="0.25">
      <c r="A73" s="54" t="s">
        <v>133</v>
      </c>
      <c r="B73" s="55" t="s">
        <v>134</v>
      </c>
      <c r="C73" s="54" t="s">
        <v>112</v>
      </c>
      <c r="D73" s="53">
        <v>1</v>
      </c>
      <c r="E73" s="53">
        <v>6</v>
      </c>
      <c r="F73" s="53">
        <v>6</v>
      </c>
      <c r="G73" s="31">
        <v>296.11</v>
      </c>
      <c r="H73" s="28">
        <f t="shared" si="2"/>
        <v>1776.66</v>
      </c>
      <c r="I73" s="28">
        <f t="shared" si="3"/>
        <v>0.30539397689768977</v>
      </c>
    </row>
    <row r="74" spans="1:1024" ht="15" customHeight="1" x14ac:dyDescent="0.25">
      <c r="A74" s="54" t="s">
        <v>135</v>
      </c>
      <c r="B74" s="57" t="s">
        <v>136</v>
      </c>
      <c r="C74" s="54" t="s">
        <v>112</v>
      </c>
      <c r="D74" s="53">
        <v>1</v>
      </c>
      <c r="E74" s="53">
        <v>4</v>
      </c>
      <c r="F74" s="53">
        <v>4</v>
      </c>
      <c r="G74" s="31">
        <v>101.52</v>
      </c>
      <c r="H74" s="28">
        <f t="shared" si="2"/>
        <v>406.08</v>
      </c>
      <c r="I74" s="28">
        <f t="shared" si="3"/>
        <v>6.9801980198019795E-2</v>
      </c>
    </row>
    <row r="75" spans="1:1024" ht="38.25" customHeight="1" x14ac:dyDescent="0.25">
      <c r="A75" s="54" t="s">
        <v>137</v>
      </c>
      <c r="B75" s="55" t="s">
        <v>138</v>
      </c>
      <c r="C75" s="54" t="s">
        <v>139</v>
      </c>
      <c r="D75" s="53">
        <v>1</v>
      </c>
      <c r="E75" s="53">
        <f>1785/100</f>
        <v>17.850000000000001</v>
      </c>
      <c r="F75" s="53">
        <f>E75</f>
        <v>17.850000000000001</v>
      </c>
      <c r="G75" s="31">
        <v>313.57</v>
      </c>
      <c r="H75" s="28">
        <f t="shared" si="2"/>
        <v>5597.2245000000003</v>
      </c>
      <c r="I75" s="28">
        <f t="shared" si="3"/>
        <v>0.96211917285478554</v>
      </c>
    </row>
    <row r="76" spans="1:1024" ht="15" customHeight="1" x14ac:dyDescent="0.25">
      <c r="A76" s="54" t="s">
        <v>140</v>
      </c>
      <c r="B76" s="55" t="s">
        <v>141</v>
      </c>
      <c r="C76" s="54" t="s">
        <v>142</v>
      </c>
      <c r="D76" s="53">
        <v>1</v>
      </c>
      <c r="E76" s="53">
        <f>178/100</f>
        <v>1.78</v>
      </c>
      <c r="F76" s="53">
        <f>E76</f>
        <v>1.78</v>
      </c>
      <c r="G76" s="31">
        <v>2762.35</v>
      </c>
      <c r="H76" s="28">
        <f t="shared" si="2"/>
        <v>4916.9830000000002</v>
      </c>
      <c r="I76" s="28">
        <f t="shared" si="3"/>
        <v>0.84519097222222217</v>
      </c>
    </row>
    <row r="77" spans="1:1024" ht="15" customHeight="1" x14ac:dyDescent="0.25">
      <c r="A77" s="53" t="s">
        <v>143</v>
      </c>
      <c r="B77" s="58" t="s">
        <v>144</v>
      </c>
      <c r="C77" s="53" t="s">
        <v>112</v>
      </c>
      <c r="D77" s="53">
        <v>1</v>
      </c>
      <c r="E77" s="53">
        <v>2</v>
      </c>
      <c r="F77" s="53">
        <v>2</v>
      </c>
      <c r="G77" s="31">
        <v>1356.54</v>
      </c>
      <c r="H77" s="28">
        <f t="shared" si="2"/>
        <v>2713.08</v>
      </c>
      <c r="I77" s="28">
        <f t="shared" si="3"/>
        <v>0.46635726072607259</v>
      </c>
    </row>
    <row r="78" spans="1:1024" ht="15" customHeight="1" x14ac:dyDescent="0.25">
      <c r="A78" s="88" t="s">
        <v>145</v>
      </c>
      <c r="B78" s="88"/>
      <c r="C78" s="88"/>
      <c r="D78" s="88"/>
      <c r="E78" s="53"/>
      <c r="F78" s="53"/>
      <c r="G78" s="31"/>
      <c r="H78" s="28">
        <f t="shared" si="2"/>
        <v>0</v>
      </c>
      <c r="I78" s="28">
        <f t="shared" si="3"/>
        <v>0</v>
      </c>
    </row>
    <row r="79" spans="1:1024" ht="24.75" customHeight="1" x14ac:dyDescent="0.25">
      <c r="A79" s="54" t="s">
        <v>146</v>
      </c>
      <c r="B79" s="59" t="s">
        <v>147</v>
      </c>
      <c r="C79" s="54" t="s">
        <v>148</v>
      </c>
      <c r="D79" s="54" t="s">
        <v>85</v>
      </c>
      <c r="E79" s="53">
        <v>3</v>
      </c>
      <c r="F79" s="53">
        <v>3</v>
      </c>
      <c r="G79" s="31">
        <v>139.04</v>
      </c>
      <c r="H79" s="28">
        <f t="shared" si="2"/>
        <v>417.12</v>
      </c>
      <c r="I79" s="28">
        <f t="shared" si="3"/>
        <v>7.1699669966996699E-2</v>
      </c>
    </row>
    <row r="80" spans="1:1024" ht="15" customHeight="1" x14ac:dyDescent="0.25">
      <c r="A80" s="87" t="s">
        <v>149</v>
      </c>
      <c r="B80" s="87"/>
      <c r="C80" s="87"/>
      <c r="D80" s="87"/>
      <c r="E80" s="87"/>
      <c r="F80" s="87"/>
      <c r="G80" s="31"/>
      <c r="H80" s="28">
        <f t="shared" si="2"/>
        <v>0</v>
      </c>
      <c r="I80" s="28">
        <f t="shared" si="3"/>
        <v>0</v>
      </c>
    </row>
    <row r="81" spans="1:1024" ht="15" customHeight="1" x14ac:dyDescent="0.25">
      <c r="A81" s="11" t="s">
        <v>150</v>
      </c>
      <c r="B81" s="10" t="s">
        <v>151</v>
      </c>
      <c r="C81" s="11" t="s">
        <v>152</v>
      </c>
      <c r="D81" s="11">
        <v>1</v>
      </c>
      <c r="E81" s="28">
        <f>316.9/100</f>
        <v>3.1689999999999996</v>
      </c>
      <c r="F81" s="28">
        <f>E81</f>
        <v>3.1689999999999996</v>
      </c>
      <c r="G81" s="31">
        <v>1165.6300000000001</v>
      </c>
      <c r="H81" s="28">
        <f t="shared" si="2"/>
        <v>3693.8814699999998</v>
      </c>
      <c r="I81" s="28">
        <f t="shared" si="3"/>
        <v>0.63494937259350925</v>
      </c>
    </row>
    <row r="82" spans="1:1024" s="29" customFormat="1" ht="30.75" customHeight="1" x14ac:dyDescent="0.25">
      <c r="A82" s="11" t="s">
        <v>153</v>
      </c>
      <c r="B82" s="10" t="s">
        <v>154</v>
      </c>
      <c r="C82" s="11" t="s">
        <v>30</v>
      </c>
      <c r="D82" s="11">
        <v>3</v>
      </c>
      <c r="E82" s="60">
        <f>51.2/100</f>
        <v>0.51200000000000001</v>
      </c>
      <c r="F82" s="60">
        <f>E82*3</f>
        <v>1.536</v>
      </c>
      <c r="G82" s="31">
        <v>2295.63</v>
      </c>
      <c r="H82" s="28">
        <f t="shared" si="2"/>
        <v>3526.0876800000001</v>
      </c>
      <c r="I82" s="28">
        <f t="shared" si="3"/>
        <v>0.60610693069306931</v>
      </c>
      <c r="AMI82"/>
      <c r="AMJ82"/>
    </row>
    <row r="83" spans="1:1024" s="29" customFormat="1" ht="27" customHeight="1" x14ac:dyDescent="0.25">
      <c r="A83" s="11"/>
      <c r="B83" s="10" t="s">
        <v>155</v>
      </c>
      <c r="C83" s="11" t="s">
        <v>156</v>
      </c>
      <c r="D83" s="61" t="s">
        <v>157</v>
      </c>
      <c r="E83" s="30">
        <v>2</v>
      </c>
      <c r="F83" s="30">
        <v>2</v>
      </c>
      <c r="G83" s="62">
        <v>2005.61</v>
      </c>
      <c r="H83" s="28">
        <f t="shared" si="2"/>
        <v>4011.22</v>
      </c>
      <c r="I83" s="28">
        <f t="shared" si="3"/>
        <v>0.68949738723872378</v>
      </c>
      <c r="AMI83"/>
      <c r="AMJ83"/>
    </row>
    <row r="84" spans="1:1024" s="29" customFormat="1" ht="15" customHeight="1" x14ac:dyDescent="0.25">
      <c r="A84" s="87" t="s">
        <v>158</v>
      </c>
      <c r="B84" s="87"/>
      <c r="C84" s="87"/>
      <c r="D84" s="87"/>
      <c r="E84" s="87"/>
      <c r="F84" s="87"/>
      <c r="G84" s="31"/>
      <c r="H84" s="28">
        <f t="shared" si="2"/>
        <v>0</v>
      </c>
      <c r="I84" s="28">
        <f t="shared" si="3"/>
        <v>0</v>
      </c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MI84"/>
      <c r="AMJ84"/>
    </row>
    <row r="85" spans="1:1024" s="29" customFormat="1" ht="24" x14ac:dyDescent="0.25">
      <c r="A85" s="26"/>
      <c r="B85" s="55" t="s">
        <v>159</v>
      </c>
      <c r="C85" s="54" t="s">
        <v>160</v>
      </c>
      <c r="D85" s="54" t="s">
        <v>161</v>
      </c>
      <c r="E85" s="64">
        <v>58</v>
      </c>
      <c r="F85" s="65">
        <f>E85/10</f>
        <v>5.8</v>
      </c>
      <c r="G85" s="64">
        <v>14.17</v>
      </c>
      <c r="H85" s="28">
        <f t="shared" si="2"/>
        <v>82.185999999999993</v>
      </c>
      <c r="I85" s="28">
        <f t="shared" si="3"/>
        <v>1.4127131463146312E-2</v>
      </c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MI85"/>
      <c r="AMJ85"/>
    </row>
    <row r="86" spans="1:1024" s="29" customFormat="1" ht="24" x14ac:dyDescent="0.25">
      <c r="A86" s="26"/>
      <c r="B86" s="55" t="s">
        <v>162</v>
      </c>
      <c r="C86" s="54" t="s">
        <v>163</v>
      </c>
      <c r="D86" s="54" t="s">
        <v>161</v>
      </c>
      <c r="E86" s="64">
        <v>63</v>
      </c>
      <c r="F86" s="64">
        <f>E86</f>
        <v>63</v>
      </c>
      <c r="G86" s="64">
        <v>7.5</v>
      </c>
      <c r="H86" s="28">
        <f t="shared" si="2"/>
        <v>472.5</v>
      </c>
      <c r="I86" s="28">
        <f t="shared" si="3"/>
        <v>8.1219059405940597E-2</v>
      </c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MI86"/>
      <c r="AMJ86"/>
    </row>
    <row r="87" spans="1:1024" s="29" customFormat="1" ht="36" x14ac:dyDescent="0.25">
      <c r="A87" s="26"/>
      <c r="B87" s="55" t="s">
        <v>164</v>
      </c>
      <c r="C87" s="54" t="s">
        <v>165</v>
      </c>
      <c r="D87" s="54" t="s">
        <v>161</v>
      </c>
      <c r="E87" s="64">
        <v>14</v>
      </c>
      <c r="F87" s="64">
        <f>E87</f>
        <v>14</v>
      </c>
      <c r="G87" s="64">
        <v>14.17</v>
      </c>
      <c r="H87" s="28">
        <f t="shared" si="2"/>
        <v>198.38</v>
      </c>
      <c r="I87" s="28">
        <f t="shared" si="3"/>
        <v>3.4099972497249727E-2</v>
      </c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MI87"/>
      <c r="AMJ87"/>
    </row>
    <row r="88" spans="1:1024" s="29" customFormat="1" ht="30" customHeight="1" x14ac:dyDescent="0.25">
      <c r="A88" s="26"/>
      <c r="B88" s="55" t="s">
        <v>166</v>
      </c>
      <c r="C88" s="66" t="s">
        <v>167</v>
      </c>
      <c r="D88" s="54" t="s">
        <v>161</v>
      </c>
      <c r="E88" s="64">
        <v>90</v>
      </c>
      <c r="F88" s="64">
        <f>E88</f>
        <v>90</v>
      </c>
      <c r="G88" s="64">
        <v>21.67</v>
      </c>
      <c r="H88" s="28">
        <f t="shared" si="2"/>
        <v>1950.3000000000002</v>
      </c>
      <c r="I88" s="28">
        <f t="shared" si="3"/>
        <v>0.33524133663366334</v>
      </c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MI88"/>
      <c r="AMJ88"/>
    </row>
    <row r="89" spans="1:1024" s="29" customFormat="1" ht="36" hidden="1" x14ac:dyDescent="0.25">
      <c r="A89" s="26"/>
      <c r="B89" s="55" t="s">
        <v>168</v>
      </c>
      <c r="C89" s="66" t="s">
        <v>167</v>
      </c>
      <c r="D89" s="54" t="s">
        <v>161</v>
      </c>
      <c r="E89" s="64">
        <v>0</v>
      </c>
      <c r="F89" s="64">
        <v>0</v>
      </c>
      <c r="G89" s="64">
        <v>29.17</v>
      </c>
      <c r="H89" s="28">
        <f t="shared" si="2"/>
        <v>0</v>
      </c>
      <c r="I89" s="28">
        <f t="shared" si="3"/>
        <v>0</v>
      </c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MI89"/>
      <c r="AMJ89"/>
    </row>
    <row r="90" spans="1:1024" s="29" customFormat="1" ht="36" hidden="1" x14ac:dyDescent="0.25">
      <c r="A90" s="26"/>
      <c r="B90" s="55" t="s">
        <v>169</v>
      </c>
      <c r="C90" s="66" t="s">
        <v>167</v>
      </c>
      <c r="D90" s="54" t="s">
        <v>161</v>
      </c>
      <c r="E90" s="64">
        <v>0</v>
      </c>
      <c r="F90" s="64">
        <v>0</v>
      </c>
      <c r="G90" s="64">
        <v>35.83</v>
      </c>
      <c r="H90" s="28">
        <f t="shared" si="2"/>
        <v>0</v>
      </c>
      <c r="I90" s="28">
        <f t="shared" si="3"/>
        <v>0</v>
      </c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MI90"/>
      <c r="AMJ90"/>
    </row>
    <row r="91" spans="1:1024" s="29" customFormat="1" ht="18" customHeight="1" x14ac:dyDescent="0.25">
      <c r="A91" s="26"/>
      <c r="B91" s="55" t="s">
        <v>170</v>
      </c>
      <c r="C91" s="67" t="s">
        <v>171</v>
      </c>
      <c r="D91" s="54" t="s">
        <v>161</v>
      </c>
      <c r="E91" s="64">
        <v>24</v>
      </c>
      <c r="F91" s="64">
        <v>24</v>
      </c>
      <c r="G91" s="64">
        <v>122.5</v>
      </c>
      <c r="H91" s="28">
        <f t="shared" ref="H91:H100" si="4">G91*F91</f>
        <v>2940</v>
      </c>
      <c r="I91" s="28">
        <f t="shared" ref="I91:I105" si="5">H91/12/484.8</f>
        <v>0.50536303630363033</v>
      </c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MI91"/>
      <c r="AMJ91"/>
    </row>
    <row r="92" spans="1:1024" s="29" customFormat="1" hidden="1" x14ac:dyDescent="0.25">
      <c r="A92" s="26"/>
      <c r="B92" s="55" t="s">
        <v>172</v>
      </c>
      <c r="C92" s="67" t="s">
        <v>171</v>
      </c>
      <c r="D92" s="54" t="s">
        <v>173</v>
      </c>
      <c r="E92" s="64">
        <v>6</v>
      </c>
      <c r="F92" s="64">
        <v>0</v>
      </c>
      <c r="G92" s="64">
        <v>158.33000000000001</v>
      </c>
      <c r="H92" s="28">
        <f t="shared" si="4"/>
        <v>0</v>
      </c>
      <c r="I92" s="28">
        <f t="shared" si="5"/>
        <v>0</v>
      </c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MI92"/>
      <c r="AMJ92"/>
    </row>
    <row r="93" spans="1:1024" s="29" customFormat="1" hidden="1" x14ac:dyDescent="0.25">
      <c r="A93" s="26"/>
      <c r="B93" s="55" t="s">
        <v>174</v>
      </c>
      <c r="C93" s="67" t="s">
        <v>171</v>
      </c>
      <c r="D93" s="54" t="s">
        <v>173</v>
      </c>
      <c r="E93" s="64">
        <v>3</v>
      </c>
      <c r="F93" s="64">
        <v>0</v>
      </c>
      <c r="G93" s="64">
        <v>215.83</v>
      </c>
      <c r="H93" s="28">
        <f t="shared" si="4"/>
        <v>0</v>
      </c>
      <c r="I93" s="28">
        <f t="shared" si="5"/>
        <v>0</v>
      </c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MI93"/>
      <c r="AMJ93"/>
    </row>
    <row r="94" spans="1:1024" s="29" customFormat="1" ht="38.25" customHeight="1" x14ac:dyDescent="0.25">
      <c r="A94" s="53"/>
      <c r="B94" s="68" t="s">
        <v>175</v>
      </c>
      <c r="C94" s="11" t="s">
        <v>176</v>
      </c>
      <c r="D94" s="11" t="s">
        <v>177</v>
      </c>
      <c r="E94" s="30">
        <f>C18</f>
        <v>484.8</v>
      </c>
      <c r="F94" s="30">
        <f>12*E94</f>
        <v>5817.6</v>
      </c>
      <c r="G94" s="31">
        <f>0.66+0.65+0.99+0.81</f>
        <v>3.11</v>
      </c>
      <c r="H94" s="28">
        <f t="shared" si="4"/>
        <v>18092.736000000001</v>
      </c>
      <c r="I94" s="28">
        <f t="shared" si="5"/>
        <v>3.11</v>
      </c>
      <c r="J94" s="69"/>
      <c r="K94" s="69"/>
      <c r="AMI94"/>
      <c r="AMJ94"/>
    </row>
    <row r="95" spans="1:1024" ht="15" hidden="1" customHeight="1" x14ac:dyDescent="0.25">
      <c r="A95" s="88" t="s">
        <v>178</v>
      </c>
      <c r="B95" s="88"/>
      <c r="C95" s="88"/>
      <c r="D95" s="88"/>
      <c r="E95" s="88"/>
      <c r="F95" s="88"/>
      <c r="G95" s="31"/>
      <c r="H95" s="28">
        <f t="shared" si="4"/>
        <v>0</v>
      </c>
      <c r="I95" s="28">
        <f t="shared" si="5"/>
        <v>0</v>
      </c>
    </row>
    <row r="96" spans="1:1024" s="29" customFormat="1" hidden="1" x14ac:dyDescent="0.25">
      <c r="A96" s="11" t="s">
        <v>133</v>
      </c>
      <c r="B96" s="10" t="s">
        <v>179</v>
      </c>
      <c r="C96" s="11" t="s">
        <v>112</v>
      </c>
      <c r="D96" s="11" t="s">
        <v>180</v>
      </c>
      <c r="E96" s="30">
        <v>0</v>
      </c>
      <c r="F96" s="30">
        <v>0</v>
      </c>
      <c r="G96" s="31">
        <v>284.72000000000003</v>
      </c>
      <c r="H96" s="28">
        <f t="shared" si="4"/>
        <v>0</v>
      </c>
      <c r="I96" s="28">
        <f t="shared" si="5"/>
        <v>0</v>
      </c>
      <c r="AMI96"/>
      <c r="AMJ96"/>
    </row>
    <row r="97" spans="1:1024" s="29" customFormat="1" hidden="1" x14ac:dyDescent="0.25">
      <c r="A97" s="70" t="s">
        <v>181</v>
      </c>
      <c r="B97" s="71" t="s">
        <v>182</v>
      </c>
      <c r="C97" s="72" t="s">
        <v>183</v>
      </c>
      <c r="D97" s="11">
        <v>1</v>
      </c>
      <c r="E97" s="30">
        <f>3262/100</f>
        <v>32.619999999999997</v>
      </c>
      <c r="F97" s="30">
        <v>0</v>
      </c>
      <c r="G97" s="31">
        <v>301.51</v>
      </c>
      <c r="H97" s="28">
        <f t="shared" si="4"/>
        <v>0</v>
      </c>
      <c r="I97" s="28">
        <f t="shared" si="5"/>
        <v>0</v>
      </c>
      <c r="AMI97"/>
      <c r="AMJ97"/>
    </row>
    <row r="98" spans="1:1024" s="29" customFormat="1" hidden="1" x14ac:dyDescent="0.25">
      <c r="A98" s="73" t="s">
        <v>184</v>
      </c>
      <c r="B98" s="74" t="s">
        <v>185</v>
      </c>
      <c r="C98" s="75" t="s">
        <v>186</v>
      </c>
      <c r="D98" s="11">
        <v>1</v>
      </c>
      <c r="E98" s="30">
        <f>3262/1000</f>
        <v>3.262</v>
      </c>
      <c r="F98" s="30">
        <v>0</v>
      </c>
      <c r="G98" s="31">
        <v>211.51</v>
      </c>
      <c r="H98" s="28">
        <f t="shared" si="4"/>
        <v>0</v>
      </c>
      <c r="I98" s="28">
        <f t="shared" si="5"/>
        <v>0</v>
      </c>
      <c r="AMI98"/>
      <c r="AMJ98"/>
    </row>
    <row r="99" spans="1:1024" s="29" customFormat="1" ht="25.5" hidden="1" x14ac:dyDescent="0.25">
      <c r="A99" s="76" t="s">
        <v>187</v>
      </c>
      <c r="B99" s="77" t="s">
        <v>141</v>
      </c>
      <c r="C99" s="78" t="s">
        <v>142</v>
      </c>
      <c r="D99" s="11">
        <v>1</v>
      </c>
      <c r="E99" s="30">
        <f>345/100</f>
        <v>3.45</v>
      </c>
      <c r="F99" s="30">
        <v>0</v>
      </c>
      <c r="G99" s="31">
        <v>2656.1</v>
      </c>
      <c r="H99" s="28">
        <f t="shared" si="4"/>
        <v>0</v>
      </c>
      <c r="I99" s="28">
        <f t="shared" si="5"/>
        <v>0</v>
      </c>
      <c r="AMI99"/>
      <c r="AMJ99"/>
    </row>
    <row r="100" spans="1:1024" s="29" customFormat="1" hidden="1" x14ac:dyDescent="0.25">
      <c r="A100" s="35" t="s">
        <v>135</v>
      </c>
      <c r="B100" s="36" t="s">
        <v>136</v>
      </c>
      <c r="C100" s="35"/>
      <c r="D100" s="36"/>
      <c r="E100" s="30">
        <v>5</v>
      </c>
      <c r="F100" s="30">
        <v>0</v>
      </c>
      <c r="G100" s="31">
        <v>97.62</v>
      </c>
      <c r="H100" s="28">
        <f t="shared" si="4"/>
        <v>0</v>
      </c>
      <c r="I100" s="28">
        <f t="shared" si="5"/>
        <v>0</v>
      </c>
      <c r="AMI100"/>
      <c r="AMJ100"/>
    </row>
    <row r="101" spans="1:1024" s="29" customFormat="1" ht="51" x14ac:dyDescent="0.25">
      <c r="A101" s="35"/>
      <c r="B101" s="10" t="s">
        <v>188</v>
      </c>
      <c r="C101" s="11" t="s">
        <v>157</v>
      </c>
      <c r="D101" s="36"/>
      <c r="E101" s="30"/>
      <c r="F101" s="30"/>
      <c r="G101" s="31"/>
      <c r="H101" s="28">
        <v>34990</v>
      </c>
      <c r="I101" s="28">
        <f t="shared" si="5"/>
        <v>6.0145077007700776</v>
      </c>
      <c r="AMI101"/>
      <c r="AMJ101"/>
    </row>
    <row r="102" spans="1:1024" ht="21" customHeight="1" x14ac:dyDescent="0.25">
      <c r="A102" s="84" t="s">
        <v>189</v>
      </c>
      <c r="B102" s="84"/>
      <c r="C102" s="84"/>
      <c r="D102" s="84"/>
      <c r="E102" s="84"/>
      <c r="F102" s="84"/>
      <c r="G102" s="84"/>
      <c r="H102" s="79">
        <f>H94+H91+H88+H87+H86+H85+H83+H82+H81+H79+H77+H76+H75+H74+H73+H72+H69+H68+H67+H66+H65+H64+H63+H62+H61+H60+H59+H58+H57+H56+H55+H54+H51+H50+H49+H48+H47+H46+H45+H44+H42+H41+H40+H39+H38+H37+H34+H33+H32+H31+H30+H29+H28+H27</f>
        <v>118502.66608400003</v>
      </c>
      <c r="I102" s="28">
        <f t="shared" si="5"/>
        <v>20.369682701457648</v>
      </c>
      <c r="J102" s="6"/>
    </row>
    <row r="103" spans="1:1024" ht="18" customHeight="1" x14ac:dyDescent="0.25">
      <c r="A103" s="84" t="s">
        <v>190</v>
      </c>
      <c r="B103" s="84"/>
      <c r="C103" s="84"/>
      <c r="D103" s="84"/>
      <c r="E103" s="84"/>
      <c r="F103" s="84"/>
      <c r="G103" s="84"/>
      <c r="H103" s="79">
        <f>H101</f>
        <v>34990</v>
      </c>
      <c r="I103" s="28">
        <f t="shared" si="5"/>
        <v>6.0145077007700776</v>
      </c>
    </row>
    <row r="104" spans="1:1024" ht="19.5" customHeight="1" x14ac:dyDescent="0.25">
      <c r="A104" s="84" t="s">
        <v>191</v>
      </c>
      <c r="B104" s="84"/>
      <c r="C104" s="84"/>
      <c r="D104" s="84"/>
      <c r="E104" s="84"/>
      <c r="F104" s="84"/>
      <c r="G104" s="84"/>
      <c r="H104" s="79">
        <f>(H103+H102)*0.05</f>
        <v>7674.6333042000015</v>
      </c>
      <c r="I104" s="28">
        <f t="shared" si="5"/>
        <v>1.3192095201113865</v>
      </c>
    </row>
    <row r="105" spans="1:1024" ht="18" customHeight="1" x14ac:dyDescent="0.25">
      <c r="A105" s="84" t="s">
        <v>192</v>
      </c>
      <c r="B105" s="84"/>
      <c r="C105" s="84"/>
      <c r="D105" s="84"/>
      <c r="E105" s="84"/>
      <c r="F105" s="84"/>
      <c r="G105" s="84"/>
      <c r="H105" s="79">
        <f>H104+H103+H102</f>
        <v>161167.29938820004</v>
      </c>
      <c r="I105" s="28">
        <f t="shared" si="5"/>
        <v>27.703399922339116</v>
      </c>
    </row>
    <row r="106" spans="1:1024" ht="15" customHeight="1" x14ac:dyDescent="0.25">
      <c r="A106" s="84" t="s">
        <v>193</v>
      </c>
      <c r="B106" s="84"/>
      <c r="C106" s="84"/>
      <c r="D106" s="84"/>
      <c r="E106" s="84"/>
      <c r="F106" s="84"/>
      <c r="G106" s="84"/>
      <c r="H106" s="80">
        <f>H105/12/E94</f>
        <v>27.703399922339116</v>
      </c>
      <c r="I106" s="81"/>
    </row>
    <row r="107" spans="1:1024" s="82" customFormat="1" ht="34.5" customHeight="1" x14ac:dyDescent="0.25">
      <c r="A107" s="85" t="s">
        <v>194</v>
      </c>
      <c r="B107" s="85"/>
      <c r="C107" s="85"/>
      <c r="D107" s="85"/>
      <c r="E107" s="85"/>
      <c r="F107" s="85"/>
      <c r="G107" s="85"/>
      <c r="H107" s="85"/>
      <c r="I107" s="85"/>
      <c r="AMI107"/>
      <c r="AMJ107"/>
    </row>
  </sheetData>
  <mergeCells count="39">
    <mergeCell ref="E1:I1"/>
    <mergeCell ref="E2:I2"/>
    <mergeCell ref="E8:I8"/>
    <mergeCell ref="C10:E10"/>
    <mergeCell ref="C11:E11"/>
    <mergeCell ref="G9:I9"/>
    <mergeCell ref="C12:E12"/>
    <mergeCell ref="C13:E13"/>
    <mergeCell ref="C14:E14"/>
    <mergeCell ref="C15:E15"/>
    <mergeCell ref="C16:E16"/>
    <mergeCell ref="C17:E17"/>
    <mergeCell ref="C18:E18"/>
    <mergeCell ref="C19:E19"/>
    <mergeCell ref="A21:I21"/>
    <mergeCell ref="A22:I22"/>
    <mergeCell ref="A71:D71"/>
    <mergeCell ref="A78:D78"/>
    <mergeCell ref="A23:I23"/>
    <mergeCell ref="A26:F26"/>
    <mergeCell ref="A35:F35"/>
    <mergeCell ref="A36:F36"/>
    <mergeCell ref="A43:F43"/>
    <mergeCell ref="A104:G104"/>
    <mergeCell ref="A105:G105"/>
    <mergeCell ref="A106:G106"/>
    <mergeCell ref="A107:I107"/>
    <mergeCell ref="G4:I4"/>
    <mergeCell ref="G5:I5"/>
    <mergeCell ref="G6:I6"/>
    <mergeCell ref="G7:I7"/>
    <mergeCell ref="A80:F80"/>
    <mergeCell ref="A84:F84"/>
    <mergeCell ref="A95:F95"/>
    <mergeCell ref="A102:G102"/>
    <mergeCell ref="A103:G103"/>
    <mergeCell ref="A52:F52"/>
    <mergeCell ref="A53:F53"/>
    <mergeCell ref="A70:F70"/>
  </mergeCells>
  <pageMargins left="1.1811023622047245" right="0.39370078740157483" top="0.59055118110236227" bottom="0.59055118110236227" header="0.51181102362204722" footer="0.51181102362204722"/>
  <pageSetup paperSize="9" scale="53" orientation="portrait" horizontalDpi="300" verticalDpi="300" r:id="rId1"/>
  <rowBreaks count="1" manualBreakCount="1"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83" t="s">
        <v>7</v>
      </c>
      <c r="C3" s="97"/>
      <c r="D3" s="97"/>
      <c r="E3" s="97"/>
      <c r="F3" s="97"/>
    </row>
    <row r="4" spans="2:6" ht="15" customHeight="1" x14ac:dyDescent="0.25">
      <c r="B4" s="83" t="s">
        <v>11</v>
      </c>
      <c r="C4" s="95"/>
      <c r="D4" s="95"/>
      <c r="E4" s="95"/>
      <c r="F4" s="95"/>
    </row>
    <row r="5" spans="2:6" ht="17.25" customHeight="1" x14ac:dyDescent="0.25">
      <c r="B5" s="83" t="s">
        <v>12</v>
      </c>
      <c r="C5" s="95"/>
      <c r="D5" s="95"/>
      <c r="E5" s="95"/>
      <c r="F5" s="95"/>
    </row>
    <row r="6" spans="2:6" ht="18" customHeight="1" x14ac:dyDescent="0.25">
      <c r="B6" s="83" t="s">
        <v>195</v>
      </c>
      <c r="C6" s="95"/>
      <c r="D6" s="95"/>
      <c r="E6" s="95"/>
      <c r="F6" s="95"/>
    </row>
    <row r="7" spans="2:6" ht="30.75" customHeight="1" x14ac:dyDescent="0.25">
      <c r="B7" s="83" t="s">
        <v>14</v>
      </c>
      <c r="C7" s="96"/>
      <c r="D7" s="96"/>
      <c r="E7" s="96"/>
      <c r="F7" s="96"/>
    </row>
    <row r="8" spans="2:6" ht="26.25" customHeight="1" x14ac:dyDescent="0.25">
      <c r="B8" s="83" t="s">
        <v>15</v>
      </c>
      <c r="C8" s="95"/>
      <c r="D8" s="95"/>
      <c r="E8" s="95"/>
      <c r="F8" s="95"/>
    </row>
    <row r="11" spans="2:6" x14ac:dyDescent="0.25">
      <c r="B11" s="83" t="s">
        <v>7</v>
      </c>
      <c r="C11" s="97"/>
      <c r="D11" s="97"/>
      <c r="E11" s="97"/>
      <c r="F11" s="97"/>
    </row>
    <row r="12" spans="2:6" x14ac:dyDescent="0.25">
      <c r="B12" s="83" t="s">
        <v>11</v>
      </c>
      <c r="C12" s="95"/>
      <c r="D12" s="95"/>
      <c r="E12" s="95"/>
      <c r="F12" s="95"/>
    </row>
    <row r="13" spans="2:6" x14ac:dyDescent="0.25">
      <c r="B13" s="83" t="s">
        <v>12</v>
      </c>
      <c r="C13" s="95"/>
      <c r="D13" s="95"/>
      <c r="E13" s="95"/>
      <c r="F13" s="95"/>
    </row>
    <row r="14" spans="2:6" x14ac:dyDescent="0.25">
      <c r="B14" s="83" t="s">
        <v>195</v>
      </c>
      <c r="C14" s="95"/>
      <c r="D14" s="95"/>
      <c r="E14" s="95"/>
      <c r="F14" s="95"/>
    </row>
    <row r="15" spans="2:6" ht="25.5" x14ac:dyDescent="0.25">
      <c r="B15" s="83" t="s">
        <v>14</v>
      </c>
      <c r="C15" s="96"/>
      <c r="D15" s="96"/>
      <c r="E15" s="96"/>
      <c r="F15" s="96"/>
    </row>
    <row r="16" spans="2:6" ht="25.5" x14ac:dyDescent="0.25">
      <c r="B16" s="83" t="s">
        <v>15</v>
      </c>
      <c r="C16" s="95"/>
      <c r="D16" s="95"/>
      <c r="E16" s="95"/>
      <c r="F16" s="95"/>
    </row>
    <row r="19" spans="2:6" x14ac:dyDescent="0.25">
      <c r="B19" s="83" t="s">
        <v>7</v>
      </c>
      <c r="C19" s="97"/>
      <c r="D19" s="97"/>
      <c r="E19" s="97"/>
      <c r="F19" s="97"/>
    </row>
    <row r="20" spans="2:6" x14ac:dyDescent="0.25">
      <c r="B20" s="83" t="s">
        <v>11</v>
      </c>
      <c r="C20" s="95"/>
      <c r="D20" s="95"/>
      <c r="E20" s="95"/>
      <c r="F20" s="95"/>
    </row>
    <row r="21" spans="2:6" x14ac:dyDescent="0.25">
      <c r="B21" s="83" t="s">
        <v>12</v>
      </c>
      <c r="C21" s="95"/>
      <c r="D21" s="95"/>
      <c r="E21" s="95"/>
      <c r="F21" s="95"/>
    </row>
    <row r="22" spans="2:6" x14ac:dyDescent="0.25">
      <c r="B22" s="83" t="s">
        <v>195</v>
      </c>
      <c r="C22" s="95"/>
      <c r="D22" s="95"/>
      <c r="E22" s="95"/>
      <c r="F22" s="95"/>
    </row>
    <row r="23" spans="2:6" ht="25.5" x14ac:dyDescent="0.25">
      <c r="B23" s="83" t="s">
        <v>14</v>
      </c>
      <c r="C23" s="96"/>
      <c r="D23" s="96"/>
      <c r="E23" s="96"/>
      <c r="F23" s="96"/>
    </row>
    <row r="24" spans="2:6" ht="25.5" x14ac:dyDescent="0.25">
      <c r="B24" s="83" t="s">
        <v>15</v>
      </c>
      <c r="C24" s="95"/>
      <c r="D24" s="95"/>
      <c r="E24" s="95"/>
      <c r="F24" s="95"/>
    </row>
    <row r="27" spans="2:6" x14ac:dyDescent="0.25">
      <c r="B27" s="83" t="s">
        <v>7</v>
      </c>
      <c r="C27" s="97"/>
      <c r="D27" s="97"/>
      <c r="E27" s="97"/>
      <c r="F27" s="97"/>
    </row>
    <row r="28" spans="2:6" x14ac:dyDescent="0.25">
      <c r="B28" s="83" t="s">
        <v>11</v>
      </c>
      <c r="C28" s="95"/>
      <c r="D28" s="95"/>
      <c r="E28" s="95"/>
      <c r="F28" s="95"/>
    </row>
    <row r="29" spans="2:6" x14ac:dyDescent="0.25">
      <c r="B29" s="83" t="s">
        <v>12</v>
      </c>
      <c r="C29" s="95"/>
      <c r="D29" s="95"/>
      <c r="E29" s="95"/>
      <c r="F29" s="95"/>
    </row>
    <row r="30" spans="2:6" x14ac:dyDescent="0.25">
      <c r="B30" s="83" t="s">
        <v>195</v>
      </c>
      <c r="C30" s="95"/>
      <c r="D30" s="95"/>
      <c r="E30" s="95"/>
      <c r="F30" s="95"/>
    </row>
    <row r="31" spans="2:6" ht="25.5" x14ac:dyDescent="0.25">
      <c r="B31" s="83" t="s">
        <v>14</v>
      </c>
      <c r="C31" s="96"/>
      <c r="D31" s="96"/>
      <c r="E31" s="96"/>
      <c r="F31" s="96"/>
    </row>
    <row r="32" spans="2:6" ht="25.5" x14ac:dyDescent="0.25">
      <c r="B32" s="83" t="s">
        <v>15</v>
      </c>
      <c r="C32" s="95"/>
      <c r="D32" s="95"/>
      <c r="E32" s="95"/>
      <c r="F32" s="95"/>
    </row>
    <row r="34" spans="2:6" x14ac:dyDescent="0.25">
      <c r="B34" s="83" t="s">
        <v>7</v>
      </c>
      <c r="C34" s="97"/>
      <c r="D34" s="97"/>
      <c r="E34" s="97"/>
      <c r="F34" s="97"/>
    </row>
    <row r="35" spans="2:6" x14ac:dyDescent="0.25">
      <c r="B35" s="83" t="s">
        <v>11</v>
      </c>
      <c r="C35" s="95"/>
      <c r="D35" s="95"/>
      <c r="E35" s="95"/>
      <c r="F35" s="95"/>
    </row>
    <row r="36" spans="2:6" x14ac:dyDescent="0.25">
      <c r="B36" s="83" t="s">
        <v>12</v>
      </c>
      <c r="C36" s="95"/>
      <c r="D36" s="95"/>
      <c r="E36" s="95"/>
      <c r="F36" s="95"/>
    </row>
    <row r="37" spans="2:6" x14ac:dyDescent="0.25">
      <c r="B37" s="83" t="s">
        <v>195</v>
      </c>
      <c r="C37" s="95"/>
      <c r="D37" s="95"/>
      <c r="E37" s="95"/>
      <c r="F37" s="95"/>
    </row>
    <row r="38" spans="2:6" ht="25.5" x14ac:dyDescent="0.25">
      <c r="B38" s="83" t="s">
        <v>14</v>
      </c>
      <c r="C38" s="96"/>
      <c r="D38" s="96"/>
      <c r="E38" s="96"/>
      <c r="F38" s="96"/>
    </row>
    <row r="39" spans="2:6" ht="25.5" x14ac:dyDescent="0.25">
      <c r="B39" s="83" t="s">
        <v>15</v>
      </c>
      <c r="C39" s="95"/>
      <c r="D39" s="95"/>
      <c r="E39" s="95"/>
      <c r="F39" s="95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2022-12-22T08:03:36Z</cp:lastPrinted>
  <dcterms:created xsi:type="dcterms:W3CDTF">2006-09-28T05:33:49Z</dcterms:created>
  <dcterms:modified xsi:type="dcterms:W3CDTF">2022-12-22T08:04:16Z</dcterms:modified>
  <dc:language>ru-RU</dc:language>
</cp:coreProperties>
</file>